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" sheetId="1" r:id="rId4"/>
    <sheet state="visible" name="LES 148 Clients" sheetId="2" r:id="rId5"/>
    <sheet state="visible" name="Feuille 3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">
      <text>
        <t xml:space="preserve">kol fard ref crm
	-Mohamed Zaghouani</t>
      </text>
    </comment>
    <comment authorId="0" ref="B6">
      <text>
        <t xml:space="preserve">fasa5
	-Mohamed Zaghouani</t>
      </text>
    </comment>
    <comment authorId="0" ref="B26">
      <text>
        <t xml:space="preserve">a vérifier
	-Mohamed Zaghouani</t>
      </text>
    </comment>
    <comment authorId="0" ref="B57">
      <text>
        <t xml:space="preserve">a vérifier
	-Mohamed Zaghouani</t>
      </text>
    </comment>
    <comment authorId="0" ref="B55">
      <text>
        <t xml:space="preserve">a vérifier après
	-Mohamed Zaghouani</t>
      </text>
    </comment>
    <comment authorId="0" ref="B72">
      <text>
        <t xml:space="preserve">kol we7ed wa7dou
	-Mohamed Zaghouani</t>
      </text>
    </comment>
  </commentList>
</comments>
</file>

<file path=xl/sharedStrings.xml><?xml version="1.0" encoding="utf-8"?>
<sst xmlns="http://schemas.openxmlformats.org/spreadsheetml/2006/main" count="4757" uniqueCount="1411">
  <si>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</si>
  <si>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</si>
  <si>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</si>
  <si>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</si>
  <si>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</si>
  <si>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</si>
  <si>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</si>
  <si>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</si>
  <si>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</si>
  <si>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</si>
  <si>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</si>
  <si>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</si>
  <si>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</si>
  <si>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</si>
  <si>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</si>
  <si>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</si>
  <si>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</si>
  <si>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</si>
  <si>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</si>
  <si>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</si>
  <si>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</si>
  <si>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</si>
  <si>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</si>
  <si>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</si>
  <si>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</si>
  <si>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</si>
  <si>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</si>
  <si>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</si>
  <si>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</si>
  <si>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</si>
  <si>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</si>
  <si>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</si>
  <si>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</si>
  <si>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</si>
  <si>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</si>
  <si>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</si>
  <si>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</si>
  <si>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</si>
  <si>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</si>
  <si>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</si>
  <si>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</si>
  <si>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</si>
  <si>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</si>
  <si>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</si>
  <si>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</si>
  <si>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</si>
  <si>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</si>
  <si>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</si>
  <si>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</si>
  <si>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</si>
  <si>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</si>
  <si>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</si>
  <si>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</si>
  <si>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Référence Frs</t>
  </si>
  <si>
    <t>Réf CRM mod</t>
  </si>
  <si>
    <t>Réf CRM</t>
  </si>
  <si>
    <t>Colle_fibree</t>
  </si>
  <si>
    <t>Colle fibrée blanche Gemix 25kg</t>
  </si>
  <si>
    <t>Ciment Colle Prix unit : 9.80euros</t>
  </si>
  <si>
    <t>HT</t>
  </si>
  <si>
    <t>01</t>
  </si>
  <si>
    <t>SENA BB</t>
  </si>
  <si>
    <t>Colle Gemix (sac orangé)</t>
  </si>
  <si>
    <t>TRAME_DE_VERRE_145G_ROULEAU_50M²</t>
  </si>
  <si>
    <t>Toile de verre(GDS)</t>
  </si>
  <si>
    <t>Treillis</t>
  </si>
  <si>
    <t>TRAME</t>
  </si>
  <si>
    <t>Bavette appuis fenêtre 3 x 0,37 M</t>
  </si>
  <si>
    <t xml:space="preserve">ITE 1 </t>
  </si>
  <si>
    <t>240228-0000221</t>
  </si>
  <si>
    <t>GDS CREATIV</t>
  </si>
  <si>
    <t>trame de verre(GDS)</t>
  </si>
  <si>
    <t>Cornière entoilée (sena bb)</t>
  </si>
  <si>
    <t>ITE 2</t>
  </si>
  <si>
    <t>231201-0000136</t>
  </si>
  <si>
    <t>TRAME DE VERRE 145G ROULEAU 50M²</t>
  </si>
  <si>
    <t>SMK-06040</t>
  </si>
  <si>
    <t>ITE 3</t>
  </si>
  <si>
    <t>231201-0000139</t>
  </si>
  <si>
    <t>ROULEAU DE TRAME DE VERRE 160G - 50M²</t>
  </si>
  <si>
    <t>LTX10160(200)</t>
  </si>
  <si>
    <t>ITE 4</t>
  </si>
  <si>
    <t>231201-0000138</t>
  </si>
  <si>
    <t>0000015</t>
  </si>
  <si>
    <t>Couvertine sena BB 3*0.15m</t>
  </si>
  <si>
    <t>Couvertine 3m</t>
  </si>
  <si>
    <t>Kalekim taloche blanc</t>
  </si>
  <si>
    <t>ITE 5</t>
  </si>
  <si>
    <t>0000065</t>
  </si>
  <si>
    <t>Rail_de_depart</t>
  </si>
  <si>
    <t>Rail de départ Alu 120mm</t>
  </si>
  <si>
    <t>RAIL DE DEPART 2,5m</t>
  </si>
  <si>
    <t>Appuis de fenêtre acier ral blanc 500 x 3000 mm</t>
  </si>
  <si>
    <t>ITE 6</t>
  </si>
  <si>
    <t>240209-0000204</t>
  </si>
  <si>
    <t>Rail de départ (GDS)</t>
  </si>
  <si>
    <t>5440 50</t>
  </si>
  <si>
    <t>ITE 7</t>
  </si>
  <si>
    <t>231201-0000141</t>
  </si>
  <si>
    <t>Appuis de fenetre 3*0.70m</t>
  </si>
  <si>
    <t>BAV</t>
  </si>
  <si>
    <t>6880C 9 290 2</t>
  </si>
  <si>
    <t>ITE 8</t>
  </si>
  <si>
    <t>231201-0000137</t>
  </si>
  <si>
    <t>5419 96</t>
  </si>
  <si>
    <t>ITE 9</t>
  </si>
  <si>
    <t>231201-0000140</t>
  </si>
  <si>
    <t>Bavette appuis fenêtre 3 x 0,70 M</t>
  </si>
  <si>
    <t>ITE 10</t>
  </si>
  <si>
    <t>240209-0000206</t>
  </si>
  <si>
    <t>J&amp;M BAT</t>
  </si>
  <si>
    <t>Appuis de fenêtre acier ral blanc 700 x 3000 mm</t>
  </si>
  <si>
    <t>50211100001K</t>
  </si>
  <si>
    <t>ITE 11</t>
  </si>
  <si>
    <t>231201-0000134</t>
  </si>
  <si>
    <t>240209-0000196</t>
  </si>
  <si>
    <t>Chevilles PVC 160mm</t>
  </si>
  <si>
    <t>50211100800K</t>
  </si>
  <si>
    <t>ITE 12</t>
  </si>
  <si>
    <t>231201-0000135</t>
  </si>
  <si>
    <t>tape_vise</t>
  </si>
  <si>
    <t>Cheville_a_frapper_(100_pcs)</t>
  </si>
  <si>
    <t>Tap vis 100 Pièces</t>
  </si>
  <si>
    <t>ITE 13</t>
  </si>
  <si>
    <t>240213-0000218</t>
  </si>
  <si>
    <t>Enduit_taloche_blanc</t>
  </si>
  <si>
    <t>Enduit organique taloché 1.5mm blanc</t>
  </si>
  <si>
    <t>CREPI</t>
  </si>
  <si>
    <t>Appuis de fenêtre acier ral blanc 450 x 3000 mm</t>
  </si>
  <si>
    <t>ITE 14</t>
  </si>
  <si>
    <t>240209-0000203</t>
  </si>
  <si>
    <t>Polystyrene_Polyprode</t>
  </si>
  <si>
    <t>Polystyrène Polypode</t>
  </si>
  <si>
    <t>POLYSTYRENE</t>
  </si>
  <si>
    <t>Couvertines acier ral blanc 170 mm x 3000 mm</t>
  </si>
  <si>
    <t>ITE 15</t>
  </si>
  <si>
    <t>240209-0000207</t>
  </si>
  <si>
    <t>POLYPROD</t>
  </si>
  <si>
    <t>ART0000007</t>
  </si>
  <si>
    <t>ITE 16</t>
  </si>
  <si>
    <t>230518-0000048</t>
  </si>
  <si>
    <t>hirsch</t>
  </si>
  <si>
    <t>polystyrène Hirsh</t>
  </si>
  <si>
    <t>ITEGTH32-120-Z</t>
  </si>
  <si>
    <t>ITE 17</t>
  </si>
  <si>
    <t>0000051</t>
  </si>
  <si>
    <t>ITE 18</t>
  </si>
  <si>
    <t>0000064</t>
  </si>
  <si>
    <t>Baguette d'angle</t>
  </si>
  <si>
    <t>ITE 19</t>
  </si>
  <si>
    <t>231012-0000073</t>
  </si>
  <si>
    <t>Cornière entoilée (GDS)</t>
  </si>
  <si>
    <t>ITE 20</t>
  </si>
  <si>
    <t>231129-0000127</t>
  </si>
  <si>
    <t>Sena BB Cornières entoilées 10x15 L2,50m (50 pièces) GDBM</t>
  </si>
  <si>
    <t>Accélérateur de prise pour enduit, colle, béton 5L SPECIES</t>
  </si>
  <si>
    <t>ITE 21</t>
  </si>
  <si>
    <t>240209-0000189</t>
  </si>
  <si>
    <t>240209-0000197</t>
  </si>
  <si>
    <t>Chevilles PVC 180mm</t>
  </si>
  <si>
    <t>Sena BB Chevilles PVC 180mm (200 pièces)</t>
  </si>
  <si>
    <t>Tube_colle_sena_BB</t>
  </si>
  <si>
    <t>Tube Colle sena BB</t>
  </si>
  <si>
    <t>COL</t>
  </si>
  <si>
    <t>FILM_1</t>
  </si>
  <si>
    <t>Film de protection standard 3m - 150m² - P4</t>
  </si>
  <si>
    <t>FILM 150M²</t>
  </si>
  <si>
    <t>SCOTCH</t>
  </si>
  <si>
    <t>Adhésif en papier</t>
  </si>
  <si>
    <t>REF4808</t>
  </si>
  <si>
    <t xml:space="preserve">VMC 1 </t>
  </si>
  <si>
    <t>231101-0000100</t>
  </si>
  <si>
    <t>taloche_Ton_Pierre</t>
  </si>
  <si>
    <t>Enduit organique taloché 1.5mm Ton Pierre</t>
  </si>
  <si>
    <t>CREPI TP</t>
  </si>
  <si>
    <t>REF48563</t>
  </si>
  <si>
    <t>VMC 2</t>
  </si>
  <si>
    <t>231101-0000103</t>
  </si>
  <si>
    <t>Ton Pierre</t>
  </si>
  <si>
    <t>REF48257</t>
  </si>
  <si>
    <t>VMC 3</t>
  </si>
  <si>
    <t>231101-0000104</t>
  </si>
  <si>
    <t>Sac_Poubelle</t>
  </si>
  <si>
    <t>Sacs poubelle 130 L /10</t>
  </si>
  <si>
    <t>REF48254</t>
  </si>
  <si>
    <t>VMC 4</t>
  </si>
  <si>
    <t>231101-0000105</t>
  </si>
  <si>
    <t>Tape vis//Chevilles à frapper</t>
  </si>
  <si>
    <t>Sena BB Chevilles à frapper 6x40 (200 pièces)</t>
  </si>
  <si>
    <t>REF4809</t>
  </si>
  <si>
    <t>VMC 5</t>
  </si>
  <si>
    <t>231101-0000101</t>
  </si>
  <si>
    <t>KLIMAS FRANCE</t>
  </si>
  <si>
    <t>VMC 6</t>
  </si>
  <si>
    <t>231101-0000099</t>
  </si>
  <si>
    <t>PLANCHE</t>
  </si>
  <si>
    <t>PLANCHE 63*75 4M</t>
  </si>
  <si>
    <t>REF24254//100041223100</t>
  </si>
  <si>
    <t>VMC 7</t>
  </si>
  <si>
    <t>231101-0000102</t>
  </si>
  <si>
    <t>Enduit organique taloché 1.5mm TS 30.0 AS 0.4 YS 0.6</t>
  </si>
  <si>
    <t>Taloche_TS_AS_YS</t>
  </si>
  <si>
    <t>Taloché TS AS YS</t>
  </si>
  <si>
    <t>taloche_beige</t>
  </si>
  <si>
    <t>Enduit organique taloché 1.5mm beige</t>
  </si>
  <si>
    <t>Enduit taloché</t>
  </si>
  <si>
    <t>FORET_SDS_10_260_200_(2_taillants)</t>
  </si>
  <si>
    <t>FORET SDS 10*260/200 (2 taillants)</t>
  </si>
  <si>
    <t>FOR2</t>
  </si>
  <si>
    <t>7710-20B1</t>
  </si>
  <si>
    <t xml:space="preserve">BTD 1 </t>
  </si>
  <si>
    <t>231101-0000093</t>
  </si>
  <si>
    <t>Couteau_projete_dexter_inox_60cm</t>
  </si>
  <si>
    <t>Couteau projete dexter inox 60cm</t>
  </si>
  <si>
    <t>LEROY MERLIN</t>
  </si>
  <si>
    <t>Couteau inox 60cm</t>
  </si>
  <si>
    <t>AQUARIA250</t>
  </si>
  <si>
    <t>BTD 2</t>
  </si>
  <si>
    <t>231101-0000111</t>
  </si>
  <si>
    <t>Foret_SDS_dexter_pro_160mm_4_taill_10mm</t>
  </si>
  <si>
    <t>Foret SDS dexter pro 160mm 4 taill 10mm</t>
  </si>
  <si>
    <t>Foret</t>
  </si>
  <si>
    <t>TMRGS//526150 TH</t>
  </si>
  <si>
    <t>BTD 3</t>
  </si>
  <si>
    <t>231125-0000127</t>
  </si>
  <si>
    <t>Sac_a_gravat_pebd_50L_NOIR_10</t>
  </si>
  <si>
    <t>Sac a gravat pebd 50L NOIR*10</t>
  </si>
  <si>
    <t>BTD 4</t>
  </si>
  <si>
    <t>231127-0000130(2292315)</t>
  </si>
  <si>
    <t>Sac_a_container_pebd_330L_10</t>
  </si>
  <si>
    <t>Sac a container pebd 330L*10</t>
  </si>
  <si>
    <t>SFR2297009M2HT</t>
  </si>
  <si>
    <t>BTD 5</t>
  </si>
  <si>
    <t>231130-0000132(SFR2297009M2HT)</t>
  </si>
  <si>
    <t>bache_bobineau_3_10M_EP_80_mic_noir</t>
  </si>
  <si>
    <t>bache bobineau 3*10M EP 80 mic noir</t>
  </si>
  <si>
    <t>bache bobineau 3*10M</t>
  </si>
  <si>
    <t>BTD 6</t>
  </si>
  <si>
    <t>231211-0000147</t>
  </si>
  <si>
    <t>Enduit_organique_taloche_1.5mm_blanc</t>
  </si>
  <si>
    <t>Enduit organique taloché 1.5mm blanc cassée</t>
  </si>
  <si>
    <t>Enduit blanc cassée</t>
  </si>
  <si>
    <t>BTD 7</t>
  </si>
  <si>
    <t>231211-0000148</t>
  </si>
  <si>
    <t>COUDE_PVC_87.30DEGRES_MALE_FEMELLE_D80MM</t>
  </si>
  <si>
    <t>COUDE PVC 87.30DEGRES MALE FEMELLE D80MM</t>
  </si>
  <si>
    <t>COUDE PVC D80MM</t>
  </si>
  <si>
    <t>15771//1822413</t>
  </si>
  <si>
    <t>BTD 8</t>
  </si>
  <si>
    <t>231211-0000149</t>
  </si>
  <si>
    <t>PENTURE_NOIR</t>
  </si>
  <si>
    <t>PENTURE DROITE QUEUE CARPE 14 L300 NOIR</t>
  </si>
  <si>
    <t>PENTURE DROITE</t>
  </si>
  <si>
    <t>BTD 9</t>
  </si>
  <si>
    <t>231221-0000175</t>
  </si>
  <si>
    <t>Enduit_organique_taloche_1.5mm_GRIS</t>
  </si>
  <si>
    <t>Enduit organique taloché 1.5mm GRIS</t>
  </si>
  <si>
    <t>taloché GRIS</t>
  </si>
  <si>
    <t>BTD 10</t>
  </si>
  <si>
    <t>231101-0000110</t>
  </si>
  <si>
    <t>TOILE_DE_VERRE_PR_ENDUIT_FACADE_1_10ML</t>
  </si>
  <si>
    <t>TOILE DE VERRE PR ENDUIT FACADE 1*10ML</t>
  </si>
  <si>
    <t>BRICOMAN</t>
  </si>
  <si>
    <t>TOILE DE VERRE 1*10ML</t>
  </si>
  <si>
    <t>BTD 11</t>
  </si>
  <si>
    <t>231117-0000126</t>
  </si>
  <si>
    <t>5 DISQ MEUL DEXTER PIERRE D125*3*22,2</t>
  </si>
  <si>
    <t>LEG406774</t>
  </si>
  <si>
    <t>PAC/BTD 1</t>
  </si>
  <si>
    <t>240213-0000215</t>
  </si>
  <si>
    <t>Mousse_1K-PU_S_B3_750ml</t>
  </si>
  <si>
    <t>Mousse 1K-PU S B3 750ml</t>
  </si>
  <si>
    <t>PAC/BTD 2</t>
  </si>
  <si>
    <t>231101-0000092</t>
  </si>
  <si>
    <t>Silicone_OX_ECO_BLC_CT_310</t>
  </si>
  <si>
    <t>Silicone OX ECO BLC CT 310</t>
  </si>
  <si>
    <t>BTD 14</t>
  </si>
  <si>
    <t>C METRE DEXTER BASIC 3M*16MM</t>
  </si>
  <si>
    <t>BTD 15</t>
  </si>
  <si>
    <t>C GANTS EASY GRIP T10 KAPRIOL</t>
  </si>
  <si>
    <t>LEG406783</t>
  </si>
  <si>
    <t>PAC/BTD 3</t>
  </si>
  <si>
    <t>231214-0000161</t>
  </si>
  <si>
    <t>40 CHEVILLE A FRAPPERSTANDERS 8*140MM/B</t>
  </si>
  <si>
    <t>92922//R9PFC616</t>
  </si>
  <si>
    <t>PAC/BTD 4</t>
  </si>
  <si>
    <t>231214-0000157</t>
  </si>
  <si>
    <t>6 VIS BOIS FIX+TTAP+T30 6*140MM/B</t>
  </si>
  <si>
    <t>BTD 18</t>
  </si>
  <si>
    <t>240425-0000240</t>
  </si>
  <si>
    <t>6 VIS BOIS FIX+TTAP+T30 6*110 SAC</t>
  </si>
  <si>
    <t>TMRGS006//0201109</t>
  </si>
  <si>
    <t>BTD 19</t>
  </si>
  <si>
    <t>231214-0000162</t>
  </si>
  <si>
    <t>6 VIS BOIS FIX+TTAP+T30 6*120 SAC</t>
  </si>
  <si>
    <t>50 VIS AGGLO TF PZ 5*80AZ+CR3 BOX</t>
  </si>
  <si>
    <t>CHEVRON SAPIN FRANCE TRAIT 63*75 4M CH*2</t>
  </si>
  <si>
    <t>06040216</t>
  </si>
  <si>
    <t>MANCHON PMG80 PVC GRIS D80MM</t>
  </si>
  <si>
    <t>WSE300N//100022954</t>
  </si>
  <si>
    <t>BS 1</t>
  </si>
  <si>
    <t>230208-0000001</t>
  </si>
  <si>
    <t>06040286</t>
  </si>
  <si>
    <t>COUDE 87.30 DEGRES PVC GRIS D80MM</t>
  </si>
  <si>
    <t>SUS316L</t>
  </si>
  <si>
    <t>BS 2</t>
  </si>
  <si>
    <t>231214-0000174</t>
  </si>
  <si>
    <t>TYAU DE DESCENTE D80MM PVC GRIS 2,80M</t>
  </si>
  <si>
    <t>BS 3</t>
  </si>
  <si>
    <t>231209-0000146</t>
  </si>
  <si>
    <t>REDUCTION RP GRIS D100/80MM</t>
  </si>
  <si>
    <t>BS 4</t>
  </si>
  <si>
    <t>231221-0000176</t>
  </si>
  <si>
    <t>CHEVILE DUOPWER 12*60 DIY-25/BTE</t>
  </si>
  <si>
    <t>COUDE 45° MF SABLE</t>
  </si>
  <si>
    <t>CASTORAMA</t>
  </si>
  <si>
    <t>COUDE 67° MF 25 SABLE</t>
  </si>
  <si>
    <t>FACTURE_N_178116</t>
  </si>
  <si>
    <t>FACTURE N 178116</t>
  </si>
  <si>
    <t>FACTURE_N_031869</t>
  </si>
  <si>
    <t>FACTURE N 031869</t>
  </si>
  <si>
    <t>PAC 1</t>
  </si>
  <si>
    <t>231101-0000075</t>
  </si>
  <si>
    <t>FACTURE_N_178165</t>
  </si>
  <si>
    <t>FACTURE N 178165</t>
  </si>
  <si>
    <t>PAC 2</t>
  </si>
  <si>
    <t>231101-0000076</t>
  </si>
  <si>
    <t>Enduit_taloche</t>
  </si>
  <si>
    <t>PAC 3</t>
  </si>
  <si>
    <t>231101-0000077</t>
  </si>
  <si>
    <t>LIV</t>
  </si>
  <si>
    <t>LIVRAISON (forfait)</t>
  </si>
  <si>
    <t>PAC 4</t>
  </si>
  <si>
    <t>231101-0000080</t>
  </si>
  <si>
    <t>Livraison_pour_Lundi_19_04_Chantier___5_rue_de_la_Gare_77111_Soignolles_en_Brie</t>
  </si>
  <si>
    <t>Livraison pour Lundi 19/04 Chantier : 5 rue de la Gare 77111 Soignolles en Brie</t>
  </si>
  <si>
    <t>LIV 19/04/2021</t>
  </si>
  <si>
    <t>PAC 5</t>
  </si>
  <si>
    <t>231101-0000081</t>
  </si>
  <si>
    <t>facture_leroy_merlin_n__052045</t>
  </si>
  <si>
    <t>facture leroy merlin n° 052045 160,60€ ttc</t>
  </si>
  <si>
    <t>PAC 6</t>
  </si>
  <si>
    <t>231101-0000082</t>
  </si>
  <si>
    <t>facture_bricorama_n__005070543</t>
  </si>
  <si>
    <t>facture bricorama n° 005070543 173,30€ttc le 29/05/2021</t>
  </si>
  <si>
    <t>168-1508L1</t>
  </si>
  <si>
    <t>PAC 7</t>
  </si>
  <si>
    <t>231101-0000087</t>
  </si>
  <si>
    <t>facture_airbnb__RCHR3KNJZH</t>
  </si>
  <si>
    <t>facture airbnb RCHR3KNJZH 09/05-14/05</t>
  </si>
  <si>
    <t>168-3320L1</t>
  </si>
  <si>
    <t>PAC 8</t>
  </si>
  <si>
    <t>231101-0000088</t>
  </si>
  <si>
    <t>facture_airbnb_RCNHKZP3WY</t>
  </si>
  <si>
    <t>facture airbnb RCNHKZP3WY 16/05-21-05</t>
  </si>
  <si>
    <t>8420-S50</t>
  </si>
  <si>
    <t>PAC 9</t>
  </si>
  <si>
    <t>231101-0000090</t>
  </si>
  <si>
    <t>facture_airbnb_RCYRZCTQCH</t>
  </si>
  <si>
    <t>facture airbnb RCYRZCTQCH 24/05-25/05</t>
  </si>
  <si>
    <t>PAC 10</t>
  </si>
  <si>
    <t>231101-0000091</t>
  </si>
  <si>
    <t>facture_airbnb_RCJYRWQJ2D</t>
  </si>
  <si>
    <t>facture airbnb RCJYRWQJ2D 28/05-30/05</t>
  </si>
  <si>
    <t>facture_airbnb_RC3WPKD454</t>
  </si>
  <si>
    <t>facture airbnb RC3WPKD454</t>
  </si>
  <si>
    <t>7569-08C1</t>
  </si>
  <si>
    <t>PAC 12</t>
  </si>
  <si>
    <t>231101-0000094</t>
  </si>
  <si>
    <t>facture_n_010553</t>
  </si>
  <si>
    <t>facture n°010553 388,3ttc le 12/05/21</t>
  </si>
  <si>
    <t>PAC 13</t>
  </si>
  <si>
    <t>231101-0000095</t>
  </si>
  <si>
    <t>facture_n_011872</t>
  </si>
  <si>
    <t>facture n°011872 99,60ttc le 21/05</t>
  </si>
  <si>
    <t>PAC 14</t>
  </si>
  <si>
    <t>231101-0000096</t>
  </si>
  <si>
    <t>facture_n_815217</t>
  </si>
  <si>
    <t>facture n°815217 75,07€tcc le 21/05</t>
  </si>
  <si>
    <t>PAC 15</t>
  </si>
  <si>
    <t>231101-0000097</t>
  </si>
  <si>
    <t>H32381-15K</t>
  </si>
  <si>
    <t>CDECO CREP GT 5A BL RUSTIQ 15K</t>
  </si>
  <si>
    <t>SOMEFOR</t>
  </si>
  <si>
    <t>TMRBMEL50SK</t>
  </si>
  <si>
    <t>PAC 16</t>
  </si>
  <si>
    <t>231102-0000112</t>
  </si>
  <si>
    <t>H32382-15K</t>
  </si>
  <si>
    <t>CDECO CREP GT 5A T.PIERRE 15K</t>
  </si>
  <si>
    <t>TMREVA24070180</t>
  </si>
  <si>
    <t>PAC 17</t>
  </si>
  <si>
    <t>231102-0000113</t>
  </si>
  <si>
    <t>Enduit_organique_taloche_1.5mm_VN214</t>
  </si>
  <si>
    <t>Enduit organique taloché 1.5mm VN2146</t>
  </si>
  <si>
    <t>Enduit taloché VN2146</t>
  </si>
  <si>
    <t>TMRV025</t>
  </si>
  <si>
    <t>PAC 18</t>
  </si>
  <si>
    <t>231102-0000116</t>
  </si>
  <si>
    <t>Z171517</t>
  </si>
  <si>
    <t>ARMATERM 202 FX BP 25KG S1 Teinte : STO 79208</t>
  </si>
  <si>
    <t>zolpan</t>
  </si>
  <si>
    <t>TMRPD54526</t>
  </si>
  <si>
    <t>PAC 19</t>
  </si>
  <si>
    <t>231102-0000118</t>
  </si>
  <si>
    <t>Z182273</t>
  </si>
  <si>
    <t>ARMATERM COLLE POUDRE EG 25 SAC 25 KILOS</t>
  </si>
  <si>
    <t>TMRZSMC</t>
  </si>
  <si>
    <t>PAC 20</t>
  </si>
  <si>
    <t>231102-0000119</t>
  </si>
  <si>
    <t>RENOSOUDAL_P0052</t>
  </si>
  <si>
    <t>RÉNOSOUDAL P0052</t>
  </si>
  <si>
    <t>SWS</t>
  </si>
  <si>
    <t>TMR290F33</t>
  </si>
  <si>
    <t>PAC 21</t>
  </si>
  <si>
    <t>231102-0000122</t>
  </si>
  <si>
    <t>F_O_R</t>
  </si>
  <si>
    <t>FORET SDS 10*260/200 (3 taillants)</t>
  </si>
  <si>
    <t>FOR</t>
  </si>
  <si>
    <t>SCHXALK178</t>
  </si>
  <si>
    <t>PAC 22</t>
  </si>
  <si>
    <t>231102-0000123</t>
  </si>
  <si>
    <t>Tetris-super_12_Rampant_de_combles_bar_en_101</t>
  </si>
  <si>
    <t>Tetris-super 12 Rampant de combles bar en 101</t>
  </si>
  <si>
    <t>Tetris-super12</t>
  </si>
  <si>
    <t>LEG411611</t>
  </si>
  <si>
    <t>PAC 24</t>
  </si>
  <si>
    <t>240213-0000217</t>
  </si>
  <si>
    <t>ARMATERM_202_FX_BP_25_KG_S1_TEINTE__RAL_9001</t>
  </si>
  <si>
    <t>ARMATERM 202 FX BP 25 KG S1 TEINTE: RAL 9001</t>
  </si>
  <si>
    <t>Blanc Crème</t>
  </si>
  <si>
    <t>LEG406776</t>
  </si>
  <si>
    <t>PAC 25</t>
  </si>
  <si>
    <t>240213-0000216</t>
  </si>
  <si>
    <t>Enduit_organique_taloche_1.5mm_AS_18.0_WS_0.6</t>
  </si>
  <si>
    <t>Enduit organique taloché 1.5mm AS 18.0 WS 0.6</t>
  </si>
  <si>
    <t>Z129972</t>
  </si>
  <si>
    <t>ARMATERM 301 FX BP 25KG S1 TEINTE : 79103</t>
  </si>
  <si>
    <t>PAC 27</t>
  </si>
  <si>
    <t>240213-0000211</t>
  </si>
  <si>
    <t>PO_2m</t>
  </si>
  <si>
    <t>Poteaux 2m</t>
  </si>
  <si>
    <t>PAC 28</t>
  </si>
  <si>
    <t>240213-0000210</t>
  </si>
  <si>
    <t>PO_1m</t>
  </si>
  <si>
    <t>Poteaux 1m</t>
  </si>
  <si>
    <t>PAC 29</t>
  </si>
  <si>
    <t>240213-0000209</t>
  </si>
  <si>
    <t>PL_3m</t>
  </si>
  <si>
    <t>Plateaux 3m</t>
  </si>
  <si>
    <t>R913LX026</t>
  </si>
  <si>
    <t>PAC 30</t>
  </si>
  <si>
    <t>231116-0000126</t>
  </si>
  <si>
    <t>L_3m</t>
  </si>
  <si>
    <t>Lisse 5cm*3m</t>
  </si>
  <si>
    <t>R999Y183</t>
  </si>
  <si>
    <t>PAC 31</t>
  </si>
  <si>
    <t>240213-0000212</t>
  </si>
  <si>
    <t>L_0.70m</t>
  </si>
  <si>
    <t>Lisse 5cm*0.70m</t>
  </si>
  <si>
    <t>EI2AS400PMBFP</t>
  </si>
  <si>
    <t>PAC 32</t>
  </si>
  <si>
    <t>231117-0000127</t>
  </si>
  <si>
    <t>P</t>
  </si>
  <si>
    <t>Pieds</t>
  </si>
  <si>
    <t>CMP7359GW32114</t>
  </si>
  <si>
    <t>PAC 33</t>
  </si>
  <si>
    <t>231117-0000128(7359gw32114)</t>
  </si>
  <si>
    <t>F</t>
  </si>
  <si>
    <t>Fixation</t>
  </si>
  <si>
    <t>VES0018L</t>
  </si>
  <si>
    <t>PAC 34</t>
  </si>
  <si>
    <t>231121-0000127</t>
  </si>
  <si>
    <t>Goutte_d_eau</t>
  </si>
  <si>
    <t>Goutte d'eau</t>
  </si>
  <si>
    <t>17570//G2093</t>
  </si>
  <si>
    <t>PAC 35</t>
  </si>
  <si>
    <t>231214-0000154</t>
  </si>
  <si>
    <t>Cheville 160mm</t>
  </si>
  <si>
    <t>SCHR9H13401</t>
  </si>
  <si>
    <t>PAC 36</t>
  </si>
  <si>
    <t>Sena BB Chevilles PVC 160mm (200 pièces) KLIMAS</t>
  </si>
  <si>
    <t>R9PRA263//92928</t>
  </si>
  <si>
    <t>PAC 37</t>
  </si>
  <si>
    <t>231214-0000155</t>
  </si>
  <si>
    <t>Armeterm_202_FX_BP_25KG_S1_teinte</t>
  </si>
  <si>
    <t>Armeterm 202 FX BP 25KG S1 teinte 72227</t>
  </si>
  <si>
    <t>202 S1 teinte 72227</t>
  </si>
  <si>
    <t>107078//R9PXH213</t>
  </si>
  <si>
    <t>PAC 38</t>
  </si>
  <si>
    <t>231214-0000156</t>
  </si>
  <si>
    <t>Relux</t>
  </si>
  <si>
    <t>Colle fibrée blanche relux 25kg</t>
  </si>
  <si>
    <t>relux</t>
  </si>
  <si>
    <t>LEG404926</t>
  </si>
  <si>
    <t>PAC 39</t>
  </si>
  <si>
    <t>Armaterm colle poudre 25Kg (colle zolpan blanche)</t>
  </si>
  <si>
    <t>ARMATERM_202_FX_BP_25_KG</t>
  </si>
  <si>
    <t>ARMATERM 202 FX BP 25 KG S1 TEINTE: 71207</t>
  </si>
  <si>
    <t>202_25_KG TEINTE: 71207</t>
  </si>
  <si>
    <t>92923//R9PFC620</t>
  </si>
  <si>
    <t>PAC 41</t>
  </si>
  <si>
    <t>231214-0000158</t>
  </si>
  <si>
    <t>VN_2144</t>
  </si>
  <si>
    <t>Taloché Gemix de 25KG teinte VN:2144</t>
  </si>
  <si>
    <t>VN2144</t>
  </si>
  <si>
    <t>92924//R9PFC632</t>
  </si>
  <si>
    <t>PAC 42</t>
  </si>
  <si>
    <t>231214-0000159</t>
  </si>
  <si>
    <t>VN2169</t>
  </si>
  <si>
    <t>Taloché Relux de 25KG teinte VN:2169</t>
  </si>
  <si>
    <t>114641//A9P22625</t>
  </si>
  <si>
    <t>PAC 43</t>
  </si>
  <si>
    <t>231214-0000160</t>
  </si>
  <si>
    <t>Peinture_exterieur_VN_2110</t>
  </si>
  <si>
    <t>Peinture extérieur VN 2110</t>
  </si>
  <si>
    <t>Peinture VN2110</t>
  </si>
  <si>
    <t>Taloche_25kg_VN2196</t>
  </si>
  <si>
    <t>Taloché 25kg VN2196</t>
  </si>
  <si>
    <t>VN2196</t>
  </si>
  <si>
    <t>LINB0386</t>
  </si>
  <si>
    <t>PAC 45</t>
  </si>
  <si>
    <t>240405-0000227</t>
  </si>
  <si>
    <t>ARMATERM_202_FX_BP_25_KG_TEINTE_71419</t>
  </si>
  <si>
    <t>ARMATERM 202 FX BP 25 KG S1 TEINTE: 71419</t>
  </si>
  <si>
    <t>TEINTE 71419</t>
  </si>
  <si>
    <t>7798764//BH45B</t>
  </si>
  <si>
    <t>PAC 46</t>
  </si>
  <si>
    <t>231101-0000078</t>
  </si>
  <si>
    <t>ARMATERM_202_FX_BP_25_KG_BLANC</t>
  </si>
  <si>
    <t>ARMATERM 202 FX BP 25 KG BLANC</t>
  </si>
  <si>
    <t>7798763//BH30B</t>
  </si>
  <si>
    <t>PAC 47</t>
  </si>
  <si>
    <t>231101-0000079</t>
  </si>
  <si>
    <t>202_TEINTE_72105</t>
  </si>
  <si>
    <t>ARMATERM 202 FX BP 25 KG S1 TEINTE: 72105</t>
  </si>
  <si>
    <t>TMRCA57315</t>
  </si>
  <si>
    <t>PAC 48</t>
  </si>
  <si>
    <t>231102-0000117</t>
  </si>
  <si>
    <t>ARMATERM_202_FX_BP_25KG_S1_Teinte___79102</t>
  </si>
  <si>
    <t>ARMATERM 202 FX BP 25KG S1 Teinte : 79102</t>
  </si>
  <si>
    <t>202 Teinte : 79102</t>
  </si>
  <si>
    <t>TMRCA33M</t>
  </si>
  <si>
    <t>PAC 49</t>
  </si>
  <si>
    <t>231102-0000121</t>
  </si>
  <si>
    <t>ARMATERM_202_FX_BP_25KG_S1_Teinte___79101</t>
  </si>
  <si>
    <t>ARMATERM 202 FX BP 25KG S1 Teinte : 79101</t>
  </si>
  <si>
    <t>202 Teinte : 79101</t>
  </si>
  <si>
    <t>TMRPVENT12</t>
  </si>
  <si>
    <t>PAC 51</t>
  </si>
  <si>
    <t>231128-0000131</t>
  </si>
  <si>
    <t>ARMATERM_202_FX_BP_25KG_S1_Teinte___79100</t>
  </si>
  <si>
    <t>ARMATERM 202 FX BP 25KG S1 Teinte : 79100</t>
  </si>
  <si>
    <t>202 Teinte : 79100</t>
  </si>
  <si>
    <t>PAC 52</t>
  </si>
  <si>
    <t>231201-0000133(8435482307088)</t>
  </si>
  <si>
    <t>SAC_DE_COLLE_ISOLATION_IZ110-_ITE-_25KG_BLANC</t>
  </si>
  <si>
    <t>SAC DE COLLE ISOLATION IZ110- ITE- 25KG BLANC</t>
  </si>
  <si>
    <t>IZ110- ITE GDS BLANC</t>
  </si>
  <si>
    <t>TMRTRI</t>
  </si>
  <si>
    <t>PAC 53</t>
  </si>
  <si>
    <t>231223-0000177</t>
  </si>
  <si>
    <t>Enduit_organique_taloche_1.5_mm_25_KG_(_KC_176_GRIS_)</t>
  </si>
  <si>
    <t>Sena BB taloché KC176 Relux (gris)</t>
  </si>
  <si>
    <t>taloché 25 KG ( KC 176 GRIS )</t>
  </si>
  <si>
    <t>WK-DS085 KLIMAS (150/Carton 10/sacs)</t>
  </si>
  <si>
    <t>PAC 54</t>
  </si>
  <si>
    <t>240209-0000199</t>
  </si>
  <si>
    <t>Sena BB taloché KC176</t>
  </si>
  <si>
    <t>PAC 55</t>
  </si>
  <si>
    <t>FILR2V3G4C100</t>
  </si>
  <si>
    <t>0000020</t>
  </si>
  <si>
    <t>colle Blanc kalekim</t>
  </si>
  <si>
    <t>Kalekim</t>
  </si>
  <si>
    <t>PAC 56</t>
  </si>
  <si>
    <t>FILR2V3G6T100MOBINXS</t>
  </si>
  <si>
    <t>Copie_de_H32382-15K</t>
  </si>
  <si>
    <t>FILH05VVF5G0</t>
  </si>
  <si>
    <t>PAC 57</t>
  </si>
  <si>
    <t>FILR2V5G4C50</t>
  </si>
  <si>
    <t>Copie_de_Copie_de_H32382-15K</t>
  </si>
  <si>
    <t>PAC 58</t>
  </si>
  <si>
    <t>240207-0000179</t>
  </si>
  <si>
    <t>teint_rouge</t>
  </si>
  <si>
    <t>Enduit organique taloché 1.5mm rouge</t>
  </si>
  <si>
    <t>Enduit Rouge</t>
  </si>
  <si>
    <t>PAC 59</t>
  </si>
  <si>
    <t>240207-0000181</t>
  </si>
  <si>
    <t>Kalekim_taloche_ton_pierre</t>
  </si>
  <si>
    <t>kalekim taloché ton pierre</t>
  </si>
  <si>
    <t>PAC 61</t>
  </si>
  <si>
    <t>240207-0000182</t>
  </si>
  <si>
    <t>KC103RELUX</t>
  </si>
  <si>
    <t>Enduit organique taloché KC 103</t>
  </si>
  <si>
    <t>TMRPR2</t>
  </si>
  <si>
    <t>PAC 64</t>
  </si>
  <si>
    <t>240405-0000230</t>
  </si>
  <si>
    <t>KC 103</t>
  </si>
  <si>
    <t>LEG406777</t>
  </si>
  <si>
    <t>PAC 66</t>
  </si>
  <si>
    <t>240412-0000231</t>
  </si>
  <si>
    <t>taloche blanc Kalekim ete</t>
  </si>
  <si>
    <t>Mamelon égal laiton à visser MM 1'' (26/34)</t>
  </si>
  <si>
    <t>PAC 67</t>
  </si>
  <si>
    <t>240517-0000253</t>
  </si>
  <si>
    <t>kc0005_10_Taloche_1.5_mm</t>
  </si>
  <si>
    <t>kc0005/10 Taloche 1.5 mm</t>
  </si>
  <si>
    <t>Mamelon égal laiton à visser MM 3/4 (20 X 27)</t>
  </si>
  <si>
    <t>PAC 68</t>
  </si>
  <si>
    <t>240517-0000254</t>
  </si>
  <si>
    <t>231201-0000142</t>
  </si>
  <si>
    <t>iso ral diam 14</t>
  </si>
  <si>
    <t>Isorallonge</t>
  </si>
  <si>
    <t>231201-0000143</t>
  </si>
  <si>
    <t>iso ral diam 12</t>
  </si>
  <si>
    <t>231201-0000144</t>
  </si>
  <si>
    <t>isobat</t>
  </si>
  <si>
    <t>REF6092_(Domeo)_(Ecologie)</t>
  </si>
  <si>
    <t>VMC double flux haut rendement (Ecologie)</t>
  </si>
  <si>
    <t>Econology</t>
  </si>
  <si>
    <t>REF6092_(Domeo)</t>
  </si>
  <si>
    <t>BALSSC406HIGI</t>
  </si>
  <si>
    <t>SSC 1</t>
  </si>
  <si>
    <t>240213-0000213</t>
  </si>
  <si>
    <t>100041223100 Caisson de distribution (Econology)</t>
  </si>
  <si>
    <t>TTC</t>
  </si>
  <si>
    <t>Gaine souple PVC isolée D80 (Econology)</t>
  </si>
  <si>
    <t>REF4808_D80_(Econology)</t>
  </si>
  <si>
    <t>Gaine D80 (Econology)</t>
  </si>
  <si>
    <t>Poile à granulée 12kw Noir STOVENTALIA</t>
  </si>
  <si>
    <t>PG 1</t>
  </si>
  <si>
    <t>231101-0000106</t>
  </si>
  <si>
    <t>MOD8ELNEWNOIR</t>
  </si>
  <si>
    <t>PG 2</t>
  </si>
  <si>
    <t>230518-0000049</t>
  </si>
  <si>
    <t>Chapeau de toiture matière plastique (Econology)</t>
  </si>
  <si>
    <t>REF48563_(Econology)</t>
  </si>
  <si>
    <t>039A1500WDEN</t>
  </si>
  <si>
    <t>PG 3</t>
  </si>
  <si>
    <t>230214-0000026</t>
  </si>
  <si>
    <t>Chapeau de toiture (Econology)</t>
  </si>
  <si>
    <t>03210800REPN</t>
  </si>
  <si>
    <t>PG 4</t>
  </si>
  <si>
    <t>230228-0000029</t>
  </si>
  <si>
    <t>Bouche d'extraction D80(Econologie)</t>
  </si>
  <si>
    <t>REF48257_D80_(Econologie)</t>
  </si>
  <si>
    <t>POELE A BOIS ROMANA NOIR STOVENATALIA</t>
  </si>
  <si>
    <t>PB 1</t>
  </si>
  <si>
    <t>POELE_A_BOIS_ROMANA_NOIR_STOVENATALIA</t>
  </si>
  <si>
    <t>Bouche d'extraction D125 (Ecologie)</t>
  </si>
  <si>
    <t>REF48254_D125_(Ecologie</t>
  </si>
  <si>
    <t>Bouche D125 (Econology)</t>
  </si>
  <si>
    <t>Pot a boue</t>
  </si>
  <si>
    <t>PAC CH 1</t>
  </si>
  <si>
    <t>240302-0000222</t>
  </si>
  <si>
    <t>REF88687</t>
  </si>
  <si>
    <t>Collier de serrage plat (Ecologie)</t>
  </si>
  <si>
    <t>REF88687_(Ecologie)</t>
  </si>
  <si>
    <t>MAGNETIC CENTRAL HEATING FILTER</t>
  </si>
  <si>
    <t>PAC CH 2</t>
  </si>
  <si>
    <t>EXPANSION TANK WALL BRACKET</t>
  </si>
  <si>
    <t>PAC CH 3</t>
  </si>
  <si>
    <t>VMC_Double_flux_haut_rendement_(Atacama)</t>
  </si>
  <si>
    <t>VMC Double flux haut rendement (Atacama)</t>
  </si>
  <si>
    <t>VMC Atacama</t>
  </si>
  <si>
    <t>écrou libre 26x1'1/4</t>
  </si>
  <si>
    <t>PAC CH 4</t>
  </si>
  <si>
    <t>240109-0000178</t>
  </si>
  <si>
    <t>Gaine souple PVC isolée D125 (Econology)</t>
  </si>
  <si>
    <t>Gaine D125</t>
  </si>
  <si>
    <t>Purgeur d'air automatique</t>
  </si>
  <si>
    <t>PAC CH 5</t>
  </si>
  <si>
    <t>240302-0000223</t>
  </si>
  <si>
    <t>Gaine D125 (Econofgy)</t>
  </si>
  <si>
    <t>Support vase d'expansion équipé (Purgeur + Manomètre)</t>
  </si>
  <si>
    <t>PAC CH 6</t>
  </si>
  <si>
    <t>240302-0000224</t>
  </si>
  <si>
    <t>Gaine D125 (Econology)</t>
  </si>
  <si>
    <t>Thermostat d'ambiance</t>
  </si>
  <si>
    <t>PAC CH 7</t>
  </si>
  <si>
    <t>240302-0000225</t>
  </si>
  <si>
    <t>RUBBER FOOT</t>
  </si>
  <si>
    <t>PAC CH 8</t>
  </si>
  <si>
    <t>231201-0000145</t>
  </si>
  <si>
    <t>Isorallonge Arrêt volet</t>
  </si>
  <si>
    <t>Arrêt volet</t>
  </si>
  <si>
    <t>BRASS AUTOMATIQUE AIR VENT</t>
  </si>
  <si>
    <t>PAC CH 9</t>
  </si>
  <si>
    <t>KC_024_relux</t>
  </si>
  <si>
    <t>Enduit organique taloché 1.5mm 25KG ( KC 024 relux)</t>
  </si>
  <si>
    <t>KC_024_10_Relux</t>
  </si>
  <si>
    <t>Enduit organique taloché 1.5mm 25KG (KC 024/10 Relux)</t>
  </si>
  <si>
    <t>KC 024/10 Relux</t>
  </si>
  <si>
    <t>Appui_de_fenetres_130_67cm_blanc(GDS)</t>
  </si>
  <si>
    <t>Appui de fenêtres 130*67cm blanc(GDS)</t>
  </si>
  <si>
    <t>A.F130*67cm blanc</t>
  </si>
  <si>
    <t>Appui_de_fenetres_119_60cm_blanc(GDS)</t>
  </si>
  <si>
    <t>Appui de fenêtres 119*60cm blanc(GDS)</t>
  </si>
  <si>
    <t>A.F 119*60cm blanc</t>
  </si>
  <si>
    <t>Appui_de_fenetres_42_60cm_blanc_(GDS)</t>
  </si>
  <si>
    <t>Appui de fenêtres 42*60cm blanc (GDS)</t>
  </si>
  <si>
    <t>A.F 42*60cm blanc (GDS)</t>
  </si>
  <si>
    <t>Appuis fenêtre 3x0,50m</t>
  </si>
  <si>
    <t>Bavette appuis fenêtre 3 x 0,50 M</t>
  </si>
  <si>
    <t>scotch forch</t>
  </si>
  <si>
    <t>forch (FRACHIER, FREDERIC)</t>
  </si>
  <si>
    <t>Tube colle Forch</t>
  </si>
  <si>
    <t>Sac poubelle Forch</t>
  </si>
  <si>
    <t>Taloche_Sena_bb_S1020-Y90R</t>
  </si>
  <si>
    <t>Taloché Sena bb S1020-Y90R</t>
  </si>
  <si>
    <t>Tloche_Sena_bb_S3050-Y80R</t>
  </si>
  <si>
    <t>Tloché Sena bb S3050-Y80R</t>
  </si>
  <si>
    <t>Poile_a_Grannules_Noir_2L_distribution</t>
  </si>
  <si>
    <t>Poile à Grannulés Noir 2L distribution</t>
  </si>
  <si>
    <t>2L distribution</t>
  </si>
  <si>
    <t>P.G Noir 2L distribution</t>
  </si>
  <si>
    <t>KIT_HORIZONTAL_2L_Distribution</t>
  </si>
  <si>
    <t>KIT HORIZONTAL 2L Distribution</t>
  </si>
  <si>
    <t>MANCHON_RACCORD_2L_Distrubution</t>
  </si>
  <si>
    <t>MANCHON RACCORD 2L Distrubution</t>
  </si>
  <si>
    <t>M.R 2LDistrubution</t>
  </si>
  <si>
    <t>RALLONGE_ELEMENT_DROIT_25CM_D80_2L_Distribution</t>
  </si>
  <si>
    <t>RALLONGE ELEMENT DROIT 25CM D80 2L Distribution</t>
  </si>
  <si>
    <t>RALLONGE 2L Distribution</t>
  </si>
  <si>
    <t>Peinture_KC_024_10_Relux</t>
  </si>
  <si>
    <t>Peinture(KC 024/10 Relux)</t>
  </si>
  <si>
    <t>Rail de départ 2,50m x 120mm</t>
  </si>
  <si>
    <t>METAL DEPLOYE BELGE</t>
  </si>
  <si>
    <t>Rail de départ Belgique</t>
  </si>
  <si>
    <t>ALUSOCLE 3395/120/1.0</t>
  </si>
  <si>
    <t>Sena BB Rail de départ Alu 2,50m x 120mm KEVIN PLIAGE</t>
  </si>
  <si>
    <t>Toile_de_verre_Belgique</t>
  </si>
  <si>
    <t>Toile de verre Belgique</t>
  </si>
  <si>
    <t>Taloché kalekim T.P HIVER</t>
  </si>
  <si>
    <t>Taloché Kalekim Blanc Hiver</t>
  </si>
  <si>
    <t>Polystyrene_ep_6cm</t>
  </si>
  <si>
    <t>Polystyrène ep 6cm</t>
  </si>
  <si>
    <t>Rail_de_depart_ep_6cm</t>
  </si>
  <si>
    <t>Rail de depart ep 6cm</t>
  </si>
  <si>
    <t>Taloche_sena_bb_KC103_10</t>
  </si>
  <si>
    <t>Taloché sena bb KC103/10</t>
  </si>
  <si>
    <t>Cheville hélicoïdale</t>
  </si>
  <si>
    <t>Sena BB Chevilles hélicoîdales 50</t>
  </si>
  <si>
    <t>Sena BB Chevilles hélicoîdales 85</t>
  </si>
  <si>
    <t>Speed_top_250ml</t>
  </si>
  <si>
    <t>Speed top 250ml</t>
  </si>
  <si>
    <t>ITS Matériaux</t>
  </si>
  <si>
    <t>Speed top 250ml ITS Matériaux</t>
  </si>
  <si>
    <t>Couvertine_belgique_(2.5m)</t>
  </si>
  <si>
    <t>Couvertine belgique (2.5m)</t>
  </si>
  <si>
    <t>Polystyrene_100mm</t>
  </si>
  <si>
    <t>Polystyrene 100mm</t>
  </si>
  <si>
    <t>MOD8ELNOIR</t>
  </si>
  <si>
    <t>Poile à granulée 7.92kw Noir STOVENATALIA</t>
  </si>
  <si>
    <t>STOVEITALIA</t>
  </si>
  <si>
    <t>MOD12ELNOIR PG 12kw Noir </t>
  </si>
  <si>
    <t>MOD12ELNOIR</t>
  </si>
  <si>
    <t>CONDUIT_VENTOUSE_DINAK_STOVENTALIA</t>
  </si>
  <si>
    <t>CONDUIT VENTOUSE DINAK STOVENTALIA</t>
  </si>
  <si>
    <t>CONDUIT_VERTICAL_80_DINAK_STOVENTALIA</t>
  </si>
  <si>
    <t>CONDUIT VERTICAL 80 DINAK STOVENTALIA</t>
  </si>
  <si>
    <t>SORT.VERT.DIFLUX_PELLETS_Ø80_125_NOIR_DINAK</t>
  </si>
  <si>
    <t>SORT.VERT.DIFLUX PELLETS Ø80/125 NOIR DINAK</t>
  </si>
  <si>
    <t>DINAK</t>
  </si>
  <si>
    <t>SOLIN_TOIT_PENTE_5-30__Ø80_125_NOIR_DINAK</t>
  </si>
  <si>
    <t>SOLIN TOIT PENTE 5-30° Ø80/125 NOIR DINAK</t>
  </si>
  <si>
    <t>ELEMENT_DROIT_DIFLUX_Ø80_125_950MM_NOIR_DINAK</t>
  </si>
  <si>
    <t>ELEMENT DROIT DIFLUX Ø80/125 950MM NOIR DINAK</t>
  </si>
  <si>
    <t>ELEMENT_DROIT_MOYEN_Ø80_125_DIFLUX_NOIR_DINAK</t>
  </si>
  <si>
    <t>ELEMENT DROIT MOYEN Ø80/125 DIFLUX NOIR DINAK</t>
  </si>
  <si>
    <t>ELEMENT DROIT MOYEN Ø80/125 DIFLUX NOIR</t>
  </si>
  <si>
    <t>COLLIER_D_UNION_SW_ø125_NOIR_DINAK</t>
  </si>
  <si>
    <t>COLLIER D'UNION SW ø125 NOIR DINAK</t>
  </si>
  <si>
    <t>SOLIN_TOIT_PENTE_30-45__Ø80_125_NOIR_DINAK</t>
  </si>
  <si>
    <t>SOLIN TOIT PENTE 30-45° Ø80/125 NOIR DINAK</t>
  </si>
  <si>
    <t>SUPPORT_AU_TOIT_ANGULAIRE_GALVA_Ø125_DINAK</t>
  </si>
  <si>
    <t>SUPPORT AU TOIT ANGULAIRE GALVA Ø125 DINAK</t>
  </si>
  <si>
    <t>039212824SW</t>
  </si>
  <si>
    <t>Rail_de_depart_PVC_Belgique</t>
  </si>
  <si>
    <t>Rail de départ PVC Belgique</t>
  </si>
  <si>
    <t>VMC_Domeo_Rexel_(UNE600098)</t>
  </si>
  <si>
    <t>VMC Domeo Rexel</t>
  </si>
  <si>
    <t>Rexel Champigny-sur-Marne</t>
  </si>
  <si>
    <t>UNE600098 DOMEO 210 DHU</t>
  </si>
  <si>
    <t>Taloche_sena_bb_KC117</t>
  </si>
  <si>
    <t>Taloché sena bb KC117</t>
  </si>
  <si>
    <t>WSE300N//100022954 CHAPPEE PREPARATEUR BALLON SOLAIRE WSE 300N</t>
  </si>
  <si>
    <t>CHAPPEE PREPARATEUR BALLON SOLAIRE WSE 300N</t>
  </si>
  <si>
    <t>ECONEGOCE SAS</t>
  </si>
  <si>
    <t>230208-0000002</t>
  </si>
  <si>
    <t>CHAPPEE KIT STATION SOLAIRE COMPLETE</t>
  </si>
  <si>
    <t>230208-0000003</t>
  </si>
  <si>
    <t>7813325 DD CAPTEUR SOLAIRE 200LH</t>
  </si>
  <si>
    <t>DD CAPTEUR SOLAIRE 200LH</t>
  </si>
  <si>
    <t>230208-0000004</t>
  </si>
  <si>
    <t>DD KIT RACC HYDRAULIQUE CHAMP POUR 200LH</t>
  </si>
  <si>
    <t>230208-0000005</t>
  </si>
  <si>
    <t>DD FLUIDE CALOPORTEUR EG101</t>
  </si>
  <si>
    <t>230208-0000006</t>
  </si>
  <si>
    <t>DD KIT DUO TUBE CU 10*10 ER319</t>
  </si>
  <si>
    <t>230208-0000007</t>
  </si>
  <si>
    <t>DD KIT PROFILES ER 664</t>
  </si>
  <si>
    <t>230208-0000008</t>
  </si>
  <si>
    <t>DD KIT 4CROCHETS 1CAPTEUR ES24</t>
  </si>
  <si>
    <t>230208-0000009</t>
  </si>
  <si>
    <t>ECOYA ETIA1 VMC DOUBLE FLUX EVO1 SANS CONTROLEUR 150M3/H</t>
  </si>
  <si>
    <t>ECOYA ETIA1 VMC DOUBLE FLUX EVO1 SANS CONTROLEUR 150M3/H (sortie:160)</t>
  </si>
  <si>
    <t>ECOYA ETIA1 VMC DOUBLE FLUX EVO1 150M3/H</t>
  </si>
  <si>
    <t>230208-0000010</t>
  </si>
  <si>
    <t>ECOYA CONTROLEUR VMC 4 POSITIONS</t>
  </si>
  <si>
    <t>230208-0000011</t>
  </si>
  <si>
    <t>DD ALEZIO U-INT 11/16KW MONO EH731</t>
  </si>
  <si>
    <t>230208-0000012</t>
  </si>
  <si>
    <t>DD UNITE EXT 11KW MONO 60° EH382</t>
  </si>
  <si>
    <t>230208-0000013</t>
  </si>
  <si>
    <t>THERMADOR BOUTEILLE MELANGE 100L BALLON TAMPON</t>
  </si>
  <si>
    <t>230208-0000014</t>
  </si>
  <si>
    <t>WATTS VASE D'EXPANSION 24L</t>
  </si>
  <si>
    <t>WATTS VASE D&amp;#39;EXPANSION 24L</t>
  </si>
  <si>
    <t>230208-0000015</t>
  </si>
  <si>
    <t>STG POTENCE EN ACIER COMPLET (support mural)</t>
  </si>
  <si>
    <t>230208-0000016</t>
  </si>
  <si>
    <t>ECOYA CIRCULATEUR MODULEX UPMH 25-80- 180-Ø1 1/2'' M</t>
  </si>
  <si>
    <t>ECOYA CIRCULATEUR MODULEX UPMH 25-80- 180-Ø1 1/2&amp;#39;&amp;#39; M</t>
  </si>
  <si>
    <t>ECOYA CIRCULATEUR MODULEX UPMH 25-80</t>
  </si>
  <si>
    <t>230208-0000017</t>
  </si>
  <si>
    <t>ECOYA RACCORD UNION CIRCULATEUR ECOYA COUPLE RACCORDS 3 P. CIRCULAT. 1F. -11/2</t>
  </si>
  <si>
    <t>ECOYA RACCORD UNION CIRCULATEUR ECOYA COUPLE RACCORDS 3 P. CIRCULAT. 1"F. -1"1/2</t>
  </si>
  <si>
    <t>ECOYA RACCORD UNION CIRCULATEUR ECOYA COUPLE</t>
  </si>
  <si>
    <t>230208-0000018</t>
  </si>
  <si>
    <t>WATTS DISCONNECTEUR 3/4</t>
  </si>
  <si>
    <t>230208-0000019</t>
  </si>
  <si>
    <t>CAST RUBBER FOOT SUPPORT 600x130x95mm</t>
  </si>
  <si>
    <t>101035//Film de protection dulary ROULEAU 3M X 50M STANDARD ECO</t>
  </si>
  <si>
    <t>dulary</t>
  </si>
  <si>
    <t>DULYFILMECO</t>
  </si>
  <si>
    <t>Film de protection Peinturama</t>
  </si>
  <si>
    <t>Peinturama</t>
  </si>
  <si>
    <t>REF88908</t>
  </si>
  <si>
    <t>Coude 45° galva D125 (Econology)</t>
  </si>
  <si>
    <t>MOD8ESNOIR</t>
  </si>
  <si>
    <t>CONDUIT VENTOUSE DINAK</t>
  </si>
  <si>
    <t>039A15022DEN</t>
  </si>
  <si>
    <t>ÉLÉMENT AJUSTABLE DEKO BOIS Ø150</t>
  </si>
  <si>
    <t>039A1500VDEN</t>
  </si>
  <si>
    <t>KIT DEKO BOIS VERTICAL INFÉRIEUR Ø150</t>
  </si>
  <si>
    <t>030115012DW</t>
  </si>
  <si>
    <t>DINAK DW 316L INTERIEUR 304 EXTERIEUR CAPUCHON PARE VENT DW 316L/304 Ø150</t>
  </si>
  <si>
    <t>030015019DW</t>
  </si>
  <si>
    <t>SOLIN TOIT PLAT A/ COLLET DW Ø150</t>
  </si>
  <si>
    <t>030115020DW</t>
  </si>
  <si>
    <t>ELEMENT DROIT LONG Ø150</t>
  </si>
  <si>
    <t>230214-0000020</t>
  </si>
  <si>
    <t>ELEMENT DROIT MOYEN Ø150</t>
  </si>
  <si>
    <t>030115024DW</t>
  </si>
  <si>
    <t>230214-0000021</t>
  </si>
  <si>
    <t>COLLIER D'UNION Ø150</t>
  </si>
  <si>
    <t>030915070</t>
  </si>
  <si>
    <t>230214-0000022</t>
  </si>
  <si>
    <t>DINAK DEKO ÉLÉMENT DROIT LONG DEKO BOIS Ø150</t>
  </si>
  <si>
    <t>039A15020DEN</t>
  </si>
  <si>
    <t>230214-0000023</t>
  </si>
  <si>
    <t>EL. DROIT MOYEN DEKO BOIS Ø150</t>
  </si>
  <si>
    <t>039A15024DEN</t>
  </si>
  <si>
    <t>230214-0000024</t>
  </si>
  <si>
    <t>DINAK DEKO ÉLÉMENT AJUSTABLE DEKO BOIS Ø150</t>
  </si>
  <si>
    <t>230214-0000025</t>
  </si>
  <si>
    <t>COUDE 45º DEKO BOIS Ø150</t>
  </si>
  <si>
    <t>039A15040DEN</t>
  </si>
  <si>
    <t>KIT DEKO BOIS VERTICAL TUBAGE A/PLAQ. Ø150</t>
  </si>
  <si>
    <t>230214-0000027</t>
  </si>
  <si>
    <t>DINAFLEX INOX METRE A LA COUPE FLEXIBLE INOX Ø150</t>
  </si>
  <si>
    <t>05111520FDF/39</t>
  </si>
  <si>
    <t>230215-0000028</t>
  </si>
  <si>
    <t>DINAFLEX INOX KIT VERTICAL SUPÉRIEUR FLEX Ø150</t>
  </si>
  <si>
    <t>03901500ZDF</t>
  </si>
  <si>
    <t>DIFLUX PELLETS KIT HORIZ. AJUST. SORTIE LAT. Ø80 NOIR</t>
  </si>
  <si>
    <t>230228-0000030</t>
  </si>
  <si>
    <t>KIT DIFLUX VERTICAL INFERIEUR NOIR Ø80</t>
  </si>
  <si>
    <t>0321080VIEPN</t>
  </si>
  <si>
    <t>230228-0000031</t>
  </si>
  <si>
    <t>ELEMENT DROIT DIFLUX Ø80/125 930MM NOIR</t>
  </si>
  <si>
    <t>032108020EVN</t>
  </si>
  <si>
    <t>230228-0000032</t>
  </si>
  <si>
    <t>032108024EVN</t>
  </si>
  <si>
    <t>230228-0000033</t>
  </si>
  <si>
    <t>SUPPORT AU TOIT RENFORCÉ Ø80</t>
  </si>
  <si>
    <t>05290882REV/35</t>
  </si>
  <si>
    <t>230228-0000034</t>
  </si>
  <si>
    <t>SOLIN TOIT PENTE 5-30° Ø80/125 NOIR</t>
  </si>
  <si>
    <t>030008018EVN</t>
  </si>
  <si>
    <t>230228-0000035</t>
  </si>
  <si>
    <t>SORT.VERT.DIFLUX PELLETS Ø80/125 NOIR</t>
  </si>
  <si>
    <t>031108010EVN</t>
  </si>
  <si>
    <t>230228-0000036</t>
  </si>
  <si>
    <t>COLLIER D'UNION SW ø125 NOIR</t>
  </si>
  <si>
    <t>059212070SWN</t>
  </si>
  <si>
    <t>230228-0000037</t>
  </si>
  <si>
    <t>ROSACE AVEC AIMANT Ø80 DIFLUX NOIR</t>
  </si>
  <si>
    <t>03290813EEVN</t>
  </si>
  <si>
    <t>Appuis de fenêtre 3x0,45m</t>
  </si>
  <si>
    <t>Bavette appuis fenêtre 3 x 0,45 M</t>
  </si>
  <si>
    <t>230328-0000039</t>
  </si>
  <si>
    <t>GANTS MECA CUIR NAPPA T9</t>
  </si>
  <si>
    <t>5405 126 9</t>
  </si>
  <si>
    <t>230328-0000040</t>
  </si>
  <si>
    <t>P(12)GANTS 2E PEAU FINS LATEX PAQUET DE 12</t>
  </si>
  <si>
    <t>5405C 127 9</t>
  </si>
  <si>
    <t>230420-0000041</t>
  </si>
  <si>
    <t>Colle blanche Zolpan</t>
  </si>
  <si>
    <t>Z182038</t>
  </si>
  <si>
    <t>230429-0000042</t>
  </si>
  <si>
    <t>Polystyrène ITE G TH32 1200x600x100mm</t>
  </si>
  <si>
    <t>ITEGTH32-100-Z</t>
  </si>
  <si>
    <t>230508-0000043</t>
  </si>
  <si>
    <t>PG MOD8ESNOIRNEW</t>
  </si>
  <si>
    <t>MOD8ESNOIRNEW</t>
  </si>
  <si>
    <t>230508-0000044</t>
  </si>
  <si>
    <t>CONDUIT VENTOUSE DINAK (horizontal/mural)</t>
  </si>
  <si>
    <t>CONDUITPEPEN</t>
  </si>
  <si>
    <t>230508-0000045</t>
  </si>
  <si>
    <t>CONDUIT VERTICAL 80 DINAK</t>
  </si>
  <si>
    <t>CONDVIEPEN80</t>
  </si>
  <si>
    <t>Couvertine 3mX0.17cm</t>
  </si>
  <si>
    <t>Couvertine sena BB 3*0.17cm</t>
  </si>
  <si>
    <t>230512-0000047</t>
  </si>
  <si>
    <t>Cheville d'Isolation 300mm</t>
  </si>
  <si>
    <t>LFN10300 (Boite 100)</t>
  </si>
  <si>
    <t>Toile de verre</t>
  </si>
  <si>
    <t>Sena BB Trame fibre de verre 50m² 160g SENA BB</t>
  </si>
  <si>
    <t>PG MOD 8 EL NOIR ETANCHE NEW</t>
  </si>
  <si>
    <t>230522-0000050</t>
  </si>
  <si>
    <t>C(12)MOUSSE MON.1K-PU B3 750ML</t>
  </si>
  <si>
    <t>6800C 8143</t>
  </si>
  <si>
    <t>Polystyrène ITE G TH32 1200x600x120mm</t>
  </si>
  <si>
    <t>SENA BB Polystyrène ITE G TH32 HIRSCH 120mm R=3,75 HIRSCH</t>
  </si>
  <si>
    <t>SENA BB Polystyrène ITE G TH32 ISOLFRANCE 120mm R=3,75</t>
  </si>
  <si>
    <t>230529-0000052</t>
  </si>
  <si>
    <t>CHEV.FIX.ISOLANT ITE 8 X 275</t>
  </si>
  <si>
    <t>8086 8 275</t>
  </si>
  <si>
    <t>230529-0000053</t>
  </si>
  <si>
    <t>SCIE CLO.1 1/4 200MM MATRIX 5*</t>
  </si>
  <si>
    <t>5659 4 200</t>
  </si>
  <si>
    <t>230529-0000054</t>
  </si>
  <si>
    <t>CLE FOURCHE 32X36</t>
  </si>
  <si>
    <t>4580 32 36</t>
  </si>
  <si>
    <t>230529-0000055</t>
  </si>
  <si>
    <t>JOINT 7603 A CU 33X39X2</t>
  </si>
  <si>
    <t>2600 33 39</t>
  </si>
  <si>
    <t>230529-0000056</t>
  </si>
  <si>
    <t>CAROTTEUSE T2200-ME-EL</t>
  </si>
  <si>
    <t>5656 2200 1</t>
  </si>
  <si>
    <t>230529-0000057</t>
  </si>
  <si>
    <t>ROTOR ASPIRATION 1 1/4'</t>
  </si>
  <si>
    <t>5656 4 2005</t>
  </si>
  <si>
    <t>230529-0000058</t>
  </si>
  <si>
    <t>ASSORT.PR TECHN.DIAM.VAROBOXX</t>
  </si>
  <si>
    <t>9003 56</t>
  </si>
  <si>
    <t>230529-0000059</t>
  </si>
  <si>
    <t>SCIE CLO. 1 1/4 82MM MATRIX 5*</t>
  </si>
  <si>
    <t>5659 4 82</t>
  </si>
  <si>
    <t>230529-0000060</t>
  </si>
  <si>
    <t>SCIE CLO.1 1/4 122MM MATRIX 5*</t>
  </si>
  <si>
    <t>5659 4 122</t>
  </si>
  <si>
    <t>230529-0000061</t>
  </si>
  <si>
    <t>ASPIRATEUR INDUSTRIEL 1432 ST</t>
  </si>
  <si>
    <t>5335 2 14 32 1</t>
  </si>
  <si>
    <t>230529-0000062</t>
  </si>
  <si>
    <t>Enduit organique taloché 1.5mm 25KG ( S1502-B)</t>
  </si>
  <si>
    <t>S1502-B</t>
  </si>
  <si>
    <t>230529-0000063</t>
  </si>
  <si>
    <t>Enduit organique taloché 1.5mm 25KG ( S 5010-R70B)</t>
  </si>
  <si>
    <t>S 5010-R70B</t>
  </si>
  <si>
    <t>Taloché kalekim T.P été</t>
  </si>
  <si>
    <t>230617-0000065</t>
  </si>
  <si>
    <t>123 silastar RAL1015 Primaire siliconé 15 lt</t>
  </si>
  <si>
    <t>230617-0000066</t>
  </si>
  <si>
    <t>Kalefoam polyurethane PISTOLET</t>
  </si>
  <si>
    <t>230703-0000067</t>
  </si>
  <si>
    <t>Élément droit court</t>
  </si>
  <si>
    <t>039F08025SWJ</t>
  </si>
  <si>
    <t>230703-0000068</t>
  </si>
  <si>
    <t>Collier d’union</t>
  </si>
  <si>
    <t>059008070SW</t>
  </si>
  <si>
    <t>230718-0000069</t>
  </si>
  <si>
    <t>Cheville d’isolation à frapper avec clou en plastique - faible profondeur d'ancrage-10260</t>
  </si>
  <si>
    <t>1 LTX10260(100)</t>
  </si>
  <si>
    <t>LTX10260(100)</t>
  </si>
  <si>
    <t>230731-0000070</t>
  </si>
  <si>
    <t>Gand 16mm</t>
  </si>
  <si>
    <t>ISORAL_16 - ISORALLONGE DIAM 16</t>
  </si>
  <si>
    <t>230817-0000071</t>
  </si>
  <si>
    <t>kit diflux vertical superieur noir 80mm</t>
  </si>
  <si>
    <t>0321080VSEPN</t>
  </si>
  <si>
    <t>230817-0000072</t>
  </si>
  <si>
    <t>PLAQUE FINITION 0°/30° 80MM/125 NOIR</t>
  </si>
  <si>
    <t>032908133EVN</t>
  </si>
  <si>
    <t>colle kalekim (noir)</t>
  </si>
  <si>
    <t>231013-0000074</t>
  </si>
  <si>
    <t>taloché S5005 - G50Y</t>
  </si>
  <si>
    <t>S5005 - G50Y</t>
  </si>
  <si>
    <t>7798760//Eria M PLUS 16MR</t>
  </si>
  <si>
    <t>BDR THERMEA France SAS</t>
  </si>
  <si>
    <t>Eria M PLUS 12MR</t>
  </si>
  <si>
    <t>Eria M PLUS 8 KW</t>
  </si>
  <si>
    <t>(7798764__BH45B) RECHAUFFEUR ELECTRIQUE 4.5KW M</t>
  </si>
  <si>
    <t>7798763 BH30B//RECHAUFFEUR ELECTRIQUE 3KW M</t>
  </si>
  <si>
    <t>7799129//KIT INTERFACE ERIA M PLUS</t>
  </si>
  <si>
    <t>MULTICOUCHE A SERTIR MULTIPROFIL RACCORD DROIT M</t>
  </si>
  <si>
    <t>WATEROUT</t>
  </si>
  <si>
    <t>MULTICOUCHE A SERTIR MULTIPROFIL TÉ ÉGAL Ø20</t>
  </si>
  <si>
    <t>231101-0000083</t>
  </si>
  <si>
    <t>MULTICOUCHE A SERTIR MULTIPROFIL COUDE ÉGAL Ø20</t>
  </si>
  <si>
    <t>231101-0000084</t>
  </si>
  <si>
    <t>MAMELON MF RÉDUIT G1 - G3/4 LIEN 1 PIÈCE</t>
  </si>
  <si>
    <t>168-2620L1</t>
  </si>
  <si>
    <t>231101-0000085</t>
  </si>
  <si>
    <t>MAMELON FM RÉDUIT G11/4 - G3/4 LIEN 1 PIÈCE</t>
  </si>
  <si>
    <t>169-3320L1</t>
  </si>
  <si>
    <t>231101-0000086</t>
  </si>
  <si>
    <t>MAMELON FM RÉDUIT G11/2 - G3/4 LIEN 1 PIÈCE</t>
  </si>
  <si>
    <t>169-4020L1</t>
  </si>
  <si>
    <t>MAMELON MF RÉDUIT G1/2 - G1/4 LIEN 1 PIÈCE</t>
  </si>
  <si>
    <t>ISOSUR</t>
  </si>
  <si>
    <t>Réduction laiton M1'' (26/34) en F1/2''(15/21)</t>
  </si>
  <si>
    <t>MAMELON MF RÉDUIT G11/4 - G3/4 LIEN 1 PIÈCE</t>
  </si>
  <si>
    <t>Réduction laiton M1'' (26/34) en M3/4''(20/27)</t>
  </si>
  <si>
    <t>231101-0000089</t>
  </si>
  <si>
    <t>MANCHON D'ISOLATION + BANDE ADHÉSIVE L:1M Ø22 EP</t>
  </si>
  <si>
    <t>COLLIER MULTICOUCH Ø20 SACHET 50 P</t>
  </si>
  <si>
    <t>610222//VANNE A SPHÈRE MANETTE PAPILLON M 3/4 - ÉCROU LIBR</t>
  </si>
  <si>
    <t>Vanne ACS d'arrêt à boisseau papillon MF3/4''</t>
  </si>
  <si>
    <t>MULTICOUCHE TUBE NU EN COURONNE Ø20 L:50 M</t>
  </si>
  <si>
    <t>7710-20B1//GROUPE DE SÉCURITÉ DROIT MF G3/4 BOITE 1 PIÈCE</t>
  </si>
  <si>
    <t>MANOMÈTRE 0-10 BARS M G1/4 PRISE ARRIÈRE COQUE 1</t>
  </si>
  <si>
    <t>PURGEUR D'AIR AUTOMATIQUE AVEC VALVE D'ISOLEMENT</t>
  </si>
  <si>
    <t>Shenzhen welltrade global company Co., Ltd</t>
  </si>
  <si>
    <t>MULTICOUCHE A SERTIR MULTIPROFIL COUDE F ÉCROU LI</t>
  </si>
  <si>
    <t>MULTICOUCHE A SERTIR MULTIPROFIL COUDE M 3/4 - Ø2</t>
  </si>
  <si>
    <t>231101-0000098</t>
  </si>
  <si>
    <t>MULTICOUCHE A SERTIR MULTIPROFIL RACCORD DROIT F</t>
  </si>
  <si>
    <t>DD VMC DF 300 MI</t>
  </si>
  <si>
    <t>231101-0000107</t>
  </si>
  <si>
    <t>ALEZIO11MR : 1 x KIT PAC DD ALEZIO 11KW MONO DD ALEZIO U-INT 11/16KW MONO EH731</t>
  </si>
  <si>
    <t>231101-0000108</t>
  </si>
  <si>
    <t>7609927//DD UNITE EXT 11KW MONO 60° EH382 AWHP 11MR-EH382 DE DIETRICH UNITE EXTERIEUR PAC 11KW</t>
  </si>
  <si>
    <t>231101-0000109</t>
  </si>
  <si>
    <t>Eco-participation Pompe à chaleur - Climatiseur -Chauffe-eau thermodynamique</t>
  </si>
  <si>
    <t>ECOPART6,67</t>
  </si>
  <si>
    <t>100098608700 ATLANTIC BALLON THERMODYNAMIQUE EXPLORER 270L (GAINABLE)</t>
  </si>
  <si>
    <t>BALLON THERMODYNAMIQUE AQUARIA 250L</t>
  </si>
  <si>
    <t>TMRBMEL50SK//BOUTEILLE DE MELANGE SKAI 50L</t>
  </si>
  <si>
    <t>KLY GROUPE</t>
  </si>
  <si>
    <t>TMREVA24070180//Circulateur evosta2 chauffage, Hmt: 4 à 7mCE. Raccordement 1'1/2 entraxe 180mm</t>
  </si>
  <si>
    <t>TMREVA24070180 EVOSTA 2 40-70/180</t>
  </si>
  <si>
    <t>TMREVA24070180//EVOSTA 2 40-70/180</t>
  </si>
  <si>
    <t>231102-0000114</t>
  </si>
  <si>
    <t>SCHA9P22625</t>
  </si>
  <si>
    <t>231102-0000115</t>
  </si>
  <si>
    <t>BOUTEILLE DE MELANGE SKAI 100L</t>
  </si>
  <si>
    <t>TMRBMEL100SK</t>
  </si>
  <si>
    <t>TMRV025//VASE D'EXPANSION CHAUFF 25/1</t>
  </si>
  <si>
    <t>573415//DISCONNECTEUR SCUDO NF 1/2'</t>
  </si>
  <si>
    <t>TMRPD54526//DIRTMAG 1' ORIENTABLE</t>
  </si>
  <si>
    <t xml:space="preserve"> </t>
  </si>
  <si>
    <t>TMRZSMC//POTENCE MURALE EQUIPEE</t>
  </si>
  <si>
    <t>231102-0000120</t>
  </si>
  <si>
    <t>(TMRPVENT12__803601) PURGEUR VENTSTREAM 3/8' CHROME</t>
  </si>
  <si>
    <t>TMRPVENT12//803601</t>
  </si>
  <si>
    <t>SOUPAPE ANTI-GEL 1'1/4MM (108701 TMRCA33M)</t>
  </si>
  <si>
    <t>BOUCH. FONTE GALVA. 290 1'1/4M</t>
  </si>
  <si>
    <t>BOITE A BOUTON FONCTION A</t>
  </si>
  <si>
    <t>231102-0000124</t>
  </si>
  <si>
    <t>BOITE ARRET D URGENCE</t>
  </si>
  <si>
    <t>SCHXALK178E</t>
  </si>
  <si>
    <t>231102-0000125</t>
  </si>
  <si>
    <t>ICT 25A 2NO 230-240VCA</t>
  </si>
  <si>
    <t>SCHA9C24732</t>
  </si>
  <si>
    <t>TMRTRI//982//THERMOMETRE 0/100DEGC RAPIDE</t>
  </si>
  <si>
    <t>D3EVB0805017</t>
  </si>
  <si>
    <t>PMCB ROBINETTERIE ET MESURE CHAUFFAGE ET SANITAIRE</t>
  </si>
  <si>
    <t>SOUPAPE ANTI-GEL 1'1/4MM</t>
  </si>
  <si>
    <t>240220-0000220</t>
  </si>
  <si>
    <t>EVOSTA 2 40-70/180//Circulateur</t>
  </si>
  <si>
    <t>SCHR9H13401//RESI9 COFFRET 13M 1R</t>
  </si>
  <si>
    <t>LEG411611 // Interrupteur différentiel DX³-ID</t>
  </si>
  <si>
    <t>//Interrupteur différentiel DX³-ID</t>
  </si>
  <si>
    <t>LEG406776//Disjoncteur DNX³ 4500 - vis/vis - U+N 230V~ 25A - 4,5kA - courbe C - 1 module</t>
  </si>
  <si>
    <t>LEG406774//Disjoncteur DNX³ 4500 - vis/vis C16</t>
  </si>
  <si>
    <t>LEG406782//Disjoncteur DNX³ 4500 - auto/auto - U+N 230V~ 10A - 4,5kA - courbe C - 1 module</t>
  </si>
  <si>
    <t>LEG412501//Contacteur domestique CX³ silencieux bobine 230V~ -2P 250V~ 25A 2F - 1 module</t>
  </si>
  <si>
    <t>240213-0000219</t>
  </si>
  <si>
    <t>SCHXALK178//BOITE A BOUTON FONCTION A</t>
  </si>
  <si>
    <t>R2V CU 3G6 T100M DISTINGO MOBIWAY</t>
  </si>
  <si>
    <t>R2V CU 3G4 C100M</t>
  </si>
  <si>
    <t>R2V CU 5G4 C50M</t>
  </si>
  <si>
    <t>240207-0000180</t>
  </si>
  <si>
    <t>LEG404926//Peigne d'alimentation universel Phase + Neutre HX³ 1P - longueur 13 modules</t>
  </si>
  <si>
    <t>TMRGS__526150TH//Grpe de Sécu 3/4' NF Standard Chromé Pmax 10kW Code usine : 526150 TH</t>
  </si>
  <si>
    <t>D3EVB0805014</t>
  </si>
  <si>
    <t>PMCB PRODUIT DE VIDAGE ET EVACUATION</t>
  </si>
  <si>
    <t>POTENCE MURALE EQUIPEE</t>
  </si>
  <si>
    <t>VASE D'EXPANSION CHAUFF 25/1</t>
  </si>
  <si>
    <t>4434886//Raccord droit femelle écrou libre Altech 32x1'1/4 pour tube multicouche</t>
  </si>
  <si>
    <t>CHAMPIGNY CEDEO</t>
  </si>
  <si>
    <t>4434839//Coude Altech 32x32 pour tube multicouche</t>
  </si>
  <si>
    <t>4434796//Raccord droit mâle Altech 32x1'1/4 pour tube multicouche</t>
  </si>
  <si>
    <t>R913LX026//1/4 VANNE B.C. MM POIGNEE ROUG</t>
  </si>
  <si>
    <t>GIACOMINI</t>
  </si>
  <si>
    <t>R999Y183//TUBO 32*3 PEX-AL-PEX(A1.0,4mm) 50MT 129426</t>
  </si>
  <si>
    <t>100098608600) ATLANTIC BALLON THERMODYNAMIQUE EXPLORER 200L (GAINABLE</t>
  </si>
  <si>
    <t>EI2AS400PMBFP//Paire de support de sol mini rubber eid 400mm 300kg</t>
  </si>
  <si>
    <t>7359GW RAC ECROU 32X3-1'1/4</t>
  </si>
  <si>
    <t>Vaso//NRJPAC VASE EXPANSION SANITAIRE SOLAIRE 18L PIQUAGE 3/4</t>
  </si>
  <si>
    <t>TMRV018</t>
  </si>
  <si>
    <t>SUS316L//ECOYA DUO TUBE L:15M DN16 E:13MM</t>
  </si>
  <si>
    <t>DII406VS1PL//BLANC MONTÉ ÉQUIPÉ DE 406L ECOYA SSC 406L KIT</t>
  </si>
  <si>
    <t>240213-0000214</t>
  </si>
  <si>
    <t>MA-0177-1 s21//CAPTEURS TOIT + SOL ECOYA SSC PANNEAU OP-V6 2m² (2/3)</t>
  </si>
  <si>
    <t>MA-0177-1</t>
  </si>
  <si>
    <t>231122-0000126</t>
  </si>
  <si>
    <t>SOLIMPEKS Liquide caloporteur (-37°c) Solimpeks 20l</t>
  </si>
  <si>
    <t>TI1014</t>
  </si>
  <si>
    <t>WATTS SIPHON DE GROUPE NF</t>
  </si>
  <si>
    <t>(502232 TH TMRPVENT12) Purgeur Haut de Colonne VENTSTREAM 3/8' chromé</t>
  </si>
  <si>
    <t>Colle kalekim hiver (jaune)</t>
  </si>
  <si>
    <t>WATTS INDUSTRIE</t>
  </si>
  <si>
    <t>ENERGIEPAC BALLON TAMPON 50L</t>
  </si>
  <si>
    <t>MEME REFERENCE POUR 231102-0000112</t>
  </si>
  <si>
    <t>231205-0000134</t>
  </si>
  <si>
    <t>Déport de gond réglabe de 15cm a 20cm</t>
  </si>
  <si>
    <t>ISORAL_06 - ISORALLONGE DIAM 06</t>
  </si>
  <si>
    <t>ECOYA JEU DE 4 RACCORDS RAPIDES LAITON POUR DUO TUBES ANNELE DN16 (ECROU +BAGUE+JOINT+MAMELON)</t>
  </si>
  <si>
    <t>107555 COUDE ECROU LIBRE A SERTIR MULTICOUCHE D20 F 3/4</t>
  </si>
  <si>
    <t>LA PLATEFORME DU BATIMENT CHAMPIGNY</t>
  </si>
  <si>
    <t>73304 RACCORD DROIT MULTICOUCHE ECROU LIBRE SERTIR D20 MM 3/4</t>
  </si>
  <si>
    <t>15771 COUDE LT A VISSER MALE FEMELLE 3 4 2 PIECES</t>
  </si>
  <si>
    <t>231211-0000150</t>
  </si>
  <si>
    <t>137809 ECO CONTRIBUTION VALOBAT 1102001 CANALISATIONS TUBES FLEXIBLES RACCORD DESCRIPTION : ECO-PARTICIPATI</t>
  </si>
  <si>
    <t>231212-0000151</t>
  </si>
  <si>
    <t>VMC 90 QAI 911690 REF122420</t>
  </si>
  <si>
    <t>REF122420//911690</t>
  </si>
  <si>
    <t>231214-0000152</t>
  </si>
  <si>
    <t>82273198 rad ac easy 22c4 6*0600 1032w l60H60</t>
  </si>
  <si>
    <t>231214-0000153</t>
  </si>
  <si>
    <t>72135245 kit rad thermo nick eq universel 2 pces</t>
  </si>
  <si>
    <t>GW40501//17570//G2093 COFFRET 1 RANGEE S113 0</t>
  </si>
  <si>
    <t>PAC36</t>
  </si>
  <si>
    <t>92928//R9PRA263 INTER DIF 63A TYPE A PEIGN</t>
  </si>
  <si>
    <t>107078//R9PXH213 PEIGNE 1P+N 63A XP</t>
  </si>
  <si>
    <t>Peigne d'alimentation réversible 63A</t>
  </si>
  <si>
    <t>PAC 69</t>
  </si>
  <si>
    <t>92922//R9PFC616 DISJ MODUL 16A COURBE C PEIG</t>
  </si>
  <si>
    <t>92923//R9PFC620 DISJ MODUL 20A COURBE C PEIG</t>
  </si>
  <si>
    <t>92924//R9PFC632 DISJ MODUL 32A COURBE C PEIG</t>
  </si>
  <si>
    <t>114641//A9P22625 ACTI9 IDT40T DISJONCTEUR MODULAIRE 1P+N 25A COURBE C 4500A 6KA</t>
  </si>
  <si>
    <t>LEG406783//Disjoncteur DNX³ 4500 - auto/auto - U+N 230V~ 16A - 4,5kA - courbe C - 1 module</t>
  </si>
  <si>
    <t>TMRGS006//0201109 ENTONNOIR SIPHON 1NF</t>
  </si>
  <si>
    <t>Siphon d'évacuation pour chauffe-eau</t>
  </si>
  <si>
    <t>231214-0000163</t>
  </si>
  <si>
    <t>BIZ351021 RUB ALU VMC 50X0.08MM 50M</t>
  </si>
  <si>
    <t>BIZ351021</t>
  </si>
  <si>
    <t>231214-0000164</t>
  </si>
  <si>
    <t>108-65674 pexal tube PE-X ALU 26*3 en 5M</t>
  </si>
  <si>
    <t>PUM</t>
  </si>
  <si>
    <t>108-65674</t>
  </si>
  <si>
    <t>231214-0000165</t>
  </si>
  <si>
    <t>128-65576 pexal raccord laiton droit male 26*1</t>
  </si>
  <si>
    <t>128-65576</t>
  </si>
  <si>
    <t>231214-0000166</t>
  </si>
  <si>
    <t>128-65550 pexal raccord laiton droit ecrou tournant 26*1</t>
  </si>
  <si>
    <t>128-65550</t>
  </si>
  <si>
    <t>231214-0000167</t>
  </si>
  <si>
    <t>56775 GR32 ROULE REV 2 7X1 2 EP 120 MM R 3 75 M K W</t>
  </si>
  <si>
    <t>231214-0000168</t>
  </si>
  <si>
    <t>137674 ECO CONTRIBUTION VALOBAT 0505003 PANNEAUX ET ROULEAUX D'ISOLATION Descript.: ECO-PARTICIPATI</t>
  </si>
  <si>
    <t>231214-0000169</t>
  </si>
  <si>
    <t>65519 ISOCONFORT 35 KRAFT 240 2 6X1 2</t>
  </si>
  <si>
    <t>231214-0000170</t>
  </si>
  <si>
    <t>137674 ECO CONTRIBUTION VALOBAT 0505003 PANNEAUX ET ROULEAUX D'ISOLATION</t>
  </si>
  <si>
    <t>231214-0000171</t>
  </si>
  <si>
    <t>48422 ENDUIT PLACOJOINT PR2 25KG</t>
  </si>
  <si>
    <t>231214-0000172</t>
  </si>
  <si>
    <t>8260 BDE PP A JOINT GRAND ROULEAU</t>
  </si>
  <si>
    <t>2252550//GROUPE SFR 3/4 STD</t>
  </si>
  <si>
    <t>7654649//Crochets (4) pour tuiles</t>
  </si>
  <si>
    <t>Chauffe-eau Altech thermodynamique monobloc Concerto 200L avec adaptateur 160/180 mm classe énergétique A+ Dont éco-contribution DEEE</t>
  </si>
  <si>
    <t>Chauffe-eau Altech thermodynamique monobloc Concerto 250L avec adaptateur 160/180 mm classe énergétique A+</t>
  </si>
  <si>
    <t>ATL232519</t>
  </si>
  <si>
    <t>CALYPSO SPLIT VM 200L</t>
  </si>
  <si>
    <t>D3EES14070</t>
  </si>
  <si>
    <t>DEEE CHAUFFE-EAU A ACCUMULATION, BALLON ET CHAUDIERE</t>
  </si>
  <si>
    <t>ATL232521</t>
  </si>
  <si>
    <t>CALYPSO SPLIT UE INVERTER</t>
  </si>
  <si>
    <t>D3EES11050</t>
  </si>
  <si>
    <t>DEEE POMPE A CHALEUR, CLIMATISEUR ET CHAUFFE-EAU THERMODYNAM</t>
  </si>
  <si>
    <t>Raccord droit femelle écrou libre 26x1'1/4 pour tube multicouche</t>
  </si>
  <si>
    <t>SHENZHEN HENGFA JUXING TECHNOLOGY ( CHINE)</t>
  </si>
  <si>
    <t>240209-0000183</t>
  </si>
  <si>
    <t>Polystyrène ITE G TH31 120mm</t>
  </si>
  <si>
    <t>SENA BB Polystyrène ITE G TH31 HIRSCH 120mm R=3,85</t>
  </si>
  <si>
    <t>SENA BB Polystyrène ITE G TH31 ISOLFRANCE 120mm R=3,85</t>
  </si>
  <si>
    <t>240209-0000184</t>
  </si>
  <si>
    <t>Polystyrène ITE G TH32 140mm R=4,35</t>
  </si>
  <si>
    <t>SENA BB Polystyrène ITE G TH32 ISOLFRANCE 140mm R=4,35</t>
  </si>
  <si>
    <t>240209-0000185</t>
  </si>
  <si>
    <t>Polystyrène ITI G TH32 110mm</t>
  </si>
  <si>
    <t>SENA BB Polystyrène ITI G TH32 ISOLFRANCE 110mm R=3,40</t>
  </si>
  <si>
    <t>240209-0000186</t>
  </si>
  <si>
    <t>Polystyrène ITI G TH31 100mm</t>
  </si>
  <si>
    <t>Sena bb Polystyrène ITI G TH31 ISOLFRANCE 100mm R=3,20</t>
  </si>
  <si>
    <t>240209-0000187</t>
  </si>
  <si>
    <t>Polystyrène ITI G TH32 100mm</t>
  </si>
  <si>
    <t>Sena bb Polystyrène ITI G TH32 ISOLFRANCE 100mm R=3,10</t>
  </si>
  <si>
    <t>240209-0000188</t>
  </si>
  <si>
    <t>Colle fibrée blanche</t>
  </si>
  <si>
    <t>Sena BB Colle fibrée blanche 25kg SENA BB</t>
  </si>
  <si>
    <t>Accélérateur de prise pour enduit, colle, béton 5L</t>
  </si>
  <si>
    <t>240209-0000190</t>
  </si>
  <si>
    <t>Taloché 1,5mm 25kg Blanc</t>
  </si>
  <si>
    <t>Sena BB Enduit organique aspect taloché 1,5mm 25kg SENA BB</t>
  </si>
  <si>
    <t>240209-0000191</t>
  </si>
  <si>
    <t>Peinture extérieure</t>
  </si>
  <si>
    <t>Sena BB Peinture extérieure 10L SENA BB</t>
  </si>
  <si>
    <t>Sena BB Peinture extérieure 14L SENA BB</t>
  </si>
  <si>
    <t>240209-0000192</t>
  </si>
  <si>
    <t>Régulateur primaire</t>
  </si>
  <si>
    <t>Sena BB Régulateur primaire 25 kg SENA BB</t>
  </si>
  <si>
    <t>240209-0000193</t>
  </si>
  <si>
    <t>Chevilles PVC 110mm (200 pièces)</t>
  </si>
  <si>
    <t>Sena BB Chevilles PVC 110mm (200 pièces)</t>
  </si>
  <si>
    <t>240209-0000194</t>
  </si>
  <si>
    <t>Chevilles PVC 120mm (200 pièces)</t>
  </si>
  <si>
    <t>Sena BB Chevilles PVC 120mm (200 pièces)</t>
  </si>
  <si>
    <t>240209-0000195</t>
  </si>
  <si>
    <t>Chevilles PVC 140mm</t>
  </si>
  <si>
    <t>Sena BB Chevilles PVC 140mm (200 pièces)</t>
  </si>
  <si>
    <t>240209-0000198</t>
  </si>
  <si>
    <t>Chevilles PVC 200mm</t>
  </si>
  <si>
    <t>Sena BB Chevilles PVC 200mm (200 pièces)</t>
  </si>
  <si>
    <t>240209-0000200</t>
  </si>
  <si>
    <t>Rondelles pur vis à bois</t>
  </si>
  <si>
    <t>Sena BB Rondelles pur vis à boisRondelles pur vis à bois ( 600 pièces )</t>
  </si>
  <si>
    <t>240209-0000201</t>
  </si>
  <si>
    <t>Vis à bois 160mm</t>
  </si>
  <si>
    <t>Sena BB Vis à bois 160mm ( 100 pièces )</t>
  </si>
  <si>
    <t>240209-0000202</t>
  </si>
  <si>
    <t>Appuis de fenêtre 3x0,38m</t>
  </si>
  <si>
    <t>Sena BB Appuis de fenêtre 3x0,38m KEVIN PLIAGE</t>
  </si>
  <si>
    <t>240209-0000205</t>
  </si>
  <si>
    <t>Appuis de fenêtre 3x0,60m</t>
  </si>
  <si>
    <t>Sena BB Appuis de fenêtre 3x0,60m KEVIN PLIAGE</t>
  </si>
  <si>
    <t>240209-0000208</t>
  </si>
  <si>
    <t>Taloché 1,5mm 25kg T.P KC005</t>
  </si>
  <si>
    <t>Sena BB Taloché 1,5mm 25kg T.P KC005</t>
  </si>
  <si>
    <t>LINB0216</t>
  </si>
  <si>
    <t>KIT MINI RUBBER FOOT 500 AVEC VISSERIE PAIRE</t>
  </si>
  <si>
    <t>Pot à boue - Chine</t>
  </si>
  <si>
    <t>Pot à boue importé CHINE</t>
  </si>
  <si>
    <t>Pugeur d'air automatique</t>
  </si>
  <si>
    <t>Puegeur d&amp;#39;air automatique importé CHINE</t>
  </si>
  <si>
    <t>Support vase d&amp;#39;expansion équipé (Purgeur + Manomètre) importé CHINE</t>
  </si>
  <si>
    <t>Thermostat d&amp;#39;ambiance importé CHINE</t>
  </si>
  <si>
    <t>DDO6053005</t>
  </si>
  <si>
    <t>240302-0000226</t>
  </si>
  <si>
    <t>Rubber Foot</t>
  </si>
  <si>
    <t>Rubber Foot importé CHINE</t>
  </si>
  <si>
    <t>LINB0386 KIT RUBBER 600 AVEC VISSERIE PAIRE</t>
  </si>
  <si>
    <t>KIT RUBBER 600 AVEC VISSERIE PAIRE</t>
  </si>
  <si>
    <t>240405-0000228</t>
  </si>
  <si>
    <t>LEG406785 DNX3 1P+NG C25 4500A/6KA AUTO</t>
  </si>
  <si>
    <t>DNX3 1P+NG C25 4500A/6KA AUTO</t>
  </si>
  <si>
    <t>LEG406785</t>
  </si>
  <si>
    <t>240405-0000229</t>
  </si>
  <si>
    <t>LEG406786 DNX3 1P+NG C32 4500A/6KA AUTO</t>
  </si>
  <si>
    <t>DNX3 1P+NG C32 4500A/6KA AUTO</t>
  </si>
  <si>
    <t>LEG406786</t>
  </si>
  <si>
    <t>TMRPR2 PURGEUR R2 AVEC CLAPET</t>
  </si>
  <si>
    <t>PURGEUR R2 AVEC CLAPET</t>
  </si>
  <si>
    <t>LEG406777 DNX3 1P+NG C32 4500A/6KA</t>
  </si>
  <si>
    <t>240425-0000232</t>
  </si>
  <si>
    <t>CABLE TELEPHONE TEL298 4 PAIRES 50M</t>
  </si>
  <si>
    <t>01263843</t>
  </si>
  <si>
    <t>240425-0000233</t>
  </si>
  <si>
    <t>DISJONCTEUR LEGRAND 1P N 16A</t>
  </si>
  <si>
    <t>240425-0000234</t>
  </si>
  <si>
    <t>COURONNE MULTICOUCHE 20MM L.25M</t>
  </si>
  <si>
    <t>240425-0000235</t>
  </si>
  <si>
    <t>TUBE PVC NFE NF ME DIAMETRE 40 EN 2M GRIS</t>
  </si>
  <si>
    <t>240425-0000236</t>
  </si>
  <si>
    <t>TUBE PVC NFE NF ME DIAMETRE 32 EN 2M GRIS</t>
  </si>
  <si>
    <t>240425-0000237</t>
  </si>
  <si>
    <t>MANCHON K-FLIC ST FAST ADHESIF A RECOUVREMEN, D28MM*19MM*2ML</t>
  </si>
  <si>
    <t>240425-0000238</t>
  </si>
  <si>
    <t>CABLE DOMESTIQUE SOUPLE NF HO5VVF BLANC 2G 1.5 COURONNE DE 25 ML</t>
  </si>
  <si>
    <t>240425-0000239</t>
  </si>
  <si>
    <t>Eria M PLUS 10 KW</t>
  </si>
  <si>
    <t>BTD OCEA 250</t>
  </si>
  <si>
    <t>240507-0000241</t>
  </si>
  <si>
    <t>Câble rigide Nexans R2V cuivre 3G1,5 mm² DISTINGO NX'TAG touret MOBIWAY de 300m</t>
  </si>
  <si>
    <t>FILR2V3G1,5T300MOBINXTAG</t>
  </si>
  <si>
    <t>240507-0000242</t>
  </si>
  <si>
    <t>Câble rigide Nexans R2V cuivre 3G2,5 mm² DISTINGO NX'TAG touret MOBIWAY de 250m</t>
  </si>
  <si>
    <t>FILR2V3G2,5T250MOBINXTAG</t>
  </si>
  <si>
    <t>240507-0000243</t>
  </si>
  <si>
    <t>Câble rigide R2V cuivre 3G2,5 mm² en couronne de 50m</t>
  </si>
  <si>
    <t>FILR2V3G2,5C50</t>
  </si>
  <si>
    <t>240508-0000244</t>
  </si>
  <si>
    <t>CIRCULATEUR TECH 25/60/180</t>
  </si>
  <si>
    <t>MEME REFERENCE 231102-0000113</t>
  </si>
  <si>
    <t>240515-0000245</t>
  </si>
  <si>
    <t>TUBE TITA FIX PE-RT 26*3 50M</t>
  </si>
  <si>
    <t>MULTUCOUCHE 26*3</t>
  </si>
  <si>
    <t>RBM30772600</t>
  </si>
  <si>
    <t>240515-0000246</t>
  </si>
  <si>
    <t>TUBE MULTICOUCHE TITA FIX PE-RT 16*2 100M</t>
  </si>
  <si>
    <t>MULTICOUCHE  16*2</t>
  </si>
  <si>
    <t>RBM30771600</t>
  </si>
  <si>
    <t>240517-0000247</t>
  </si>
  <si>
    <t>Pompe de relevage externe condensats</t>
  </si>
  <si>
    <t>240517-0000248</t>
  </si>
  <si>
    <t>Coude 90 ° acier à visser MF1'' (26/34)</t>
  </si>
  <si>
    <t>26/34</t>
  </si>
  <si>
    <t>240517-0000249</t>
  </si>
  <si>
    <t>Coude 90 ° acier à visser MF3/4'' (20/27)</t>
  </si>
  <si>
    <t>20/27</t>
  </si>
  <si>
    <t>240517-0000250</t>
  </si>
  <si>
    <t>Te égal laiton à visser FFF3/4''(20/27)</t>
  </si>
  <si>
    <t>240517-0000251</t>
  </si>
  <si>
    <t>Te égal laiton à visser FFF 1'' (26/34)</t>
  </si>
  <si>
    <t> (26/34)</t>
  </si>
  <si>
    <t>240517-0000252</t>
  </si>
  <si>
    <t>Raccord Multicouche à sertir Femelle écrou libre coude F’’(20/27) Ø16</t>
  </si>
  <si>
    <t>(20/27) Ø16</t>
  </si>
  <si>
    <t>20 X 27</t>
  </si>
  <si>
    <t>240517-0000255</t>
  </si>
  <si>
    <t>Manchon FF laiton Égal 1 (26/34)</t>
  </si>
  <si>
    <t>240517-0000256</t>
  </si>
  <si>
    <t>Réduction laiton Femelle 26/34 (1) - Mâle 20/27 (3/4)</t>
  </si>
  <si>
    <t>Mâle 20/27 (3/4")</t>
  </si>
  <si>
    <t>240517-0000257</t>
  </si>
  <si>
    <t>Te Multicouche à sertir Ø26-26-26</t>
  </si>
  <si>
    <t> Ø26-26</t>
  </si>
  <si>
    <t>240517-0000258</t>
  </si>
  <si>
    <t>Manchon Multicouche à sertir Ø26-Ø26</t>
  </si>
  <si>
    <t>Ø26-Ø26</t>
  </si>
  <si>
    <t>240517-0000259</t>
  </si>
  <si>
    <t>Manchon FF laiton Égal 3/4 (20/27)</t>
  </si>
  <si>
    <t> (20/27)</t>
  </si>
  <si>
    <t>240517-0000260</t>
  </si>
  <si>
    <t>Thermostat numérique programmable Sans file</t>
  </si>
  <si>
    <t>Salus Control - Opentherm - RT520RF</t>
  </si>
  <si>
    <t>Salus Control - Thermostat numérique programmable Opentherm - RT520RF</t>
  </si>
  <si>
    <t>240517-0000261</t>
  </si>
  <si>
    <t>Réduction laiton M1”1/4 (33/42) en M1'' (26/34)</t>
  </si>
  <si>
    <t>240517-0000262</t>
  </si>
  <si>
    <t>Raccord Multicouche à sertir Femelle écrou libre F1’’(26/34) Ø26</t>
  </si>
  <si>
    <t>F1’’(26/34) Ø26</t>
  </si>
  <si>
    <t>240517-0000263</t>
  </si>
  <si>
    <t>Coude Multicouche à sertir Ø26- Ø26</t>
  </si>
  <si>
    <t> Ø26- Ø26</t>
  </si>
  <si>
    <t>240517-0000264</t>
  </si>
  <si>
    <t>Virax - Flacon de Filetfix® III - 60 ml</t>
  </si>
  <si>
    <t>240517-0000265</t>
  </si>
  <si>
    <t>Insul-tube Diam 16 Ep 0.9mm Avec languette (2ml</t>
  </si>
  <si>
    <t>240517-0000266</t>
  </si>
  <si>
    <t>Insul-tube Diam 28 Ep 09mm Avec languette (2ml)</t>
  </si>
  <si>
    <t>240524-0000267</t>
  </si>
  <si>
    <t>Vanne ACS d'arrêt à boisseau papillon MF1'' (26/34)</t>
  </si>
  <si>
    <t>240528-0000268</t>
  </si>
  <si>
    <t>ARTHUR MARTIN AMMAX 30 M3 KIT COMPLET</t>
  </si>
  <si>
    <t>ARTHUR</t>
  </si>
  <si>
    <t>240528-0000269</t>
  </si>
  <si>
    <t>ARTHUR MARTIN AMMAX 22 M3</t>
  </si>
  <si>
    <t>ARTHUR 22</t>
  </si>
  <si>
    <t>240528-0000270</t>
  </si>
  <si>
    <t>BOITE A BOUTON FONCTION TRIPHASE</t>
  </si>
  <si>
    <t>TABLEAU ELECT TRIPHASE</t>
  </si>
  <si>
    <t>240607-0000271</t>
  </si>
  <si>
    <t>170313 BALLON THERMODYNAMIQUE AM 190L AMPWH190G1</t>
  </si>
  <si>
    <t>240618-0000272</t>
  </si>
  <si>
    <t>Réducteur de Pression MINIPRESS FF 3/4</t>
  </si>
  <si>
    <t>240622-0000273</t>
  </si>
  <si>
    <t>100019691 CHAUFFE EAU THERMODYNAMIQUE MONOBLOC KALIKO TWH EV DE DIETRICH 214 L</t>
  </si>
  <si>
    <t>SUN-CHAUFFAGE MANOMANO</t>
  </si>
  <si>
    <t>240625-0000274</t>
  </si>
  <si>
    <t>Réduction laiton M1’’1/2 (40/49) en M1'' (26/34)</t>
  </si>
  <si>
    <t>240625-0000275</t>
  </si>
  <si>
    <t>Coude Multicouche à sertir Ø20- Ø20</t>
  </si>
  <si>
    <t>240625-0000276</t>
  </si>
  <si>
    <t>Raccord Multicouche à sertir Femelle écrou libre F3/4’’(20/27) Ø20</t>
  </si>
  <si>
    <t>240625-0000277</t>
  </si>
  <si>
    <t>Réduction laiton Femelle 33/42 (11/4) - Mâle 26/34 (1) (lot de 10)</t>
  </si>
  <si>
    <t>240625-0000278</t>
  </si>
  <si>
    <t>Mousse expansive à pistolet 750gr</t>
  </si>
  <si>
    <t>240625-0000279</t>
  </si>
  <si>
    <t>PANNEAU DE LAINE DE VERRE ROULE KNAUF TI212 EPAISSEUR 280MM - 3.90 M²</t>
  </si>
  <si>
    <t>240625-0000280</t>
  </si>
  <si>
    <t>BALLON THERMODYNAMIQUE AM 300L AMPWH300G1</t>
  </si>
  <si>
    <t>240625-0000281</t>
  </si>
  <si>
    <t>CIRCULATEUR TECH 25/60-180</t>
  </si>
  <si>
    <t>240830-0000282</t>
  </si>
  <si>
    <t>COFFRET AC TRI 3KW A 9KW POUR MICRO ONDULEUR + PC ( 4.6KW A 9.2KW )</t>
  </si>
  <si>
    <t>0</t>
  </si>
  <si>
    <t>PAC 70</t>
  </si>
  <si>
    <t>PAC 71</t>
  </si>
  <si>
    <t>PAC 72</t>
  </si>
  <si>
    <t>PAC 73</t>
  </si>
  <si>
    <t>PAC 74</t>
  </si>
  <si>
    <t>BTD 20</t>
  </si>
  <si>
    <t>BTD 21</t>
  </si>
  <si>
    <t>PAC 75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</si>
</sst>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7">
    <font>
      <sz val="11.0"/>
      <color rgb="FF000000"/>
      <name val="Calibri"/>
      <scheme val="minor"/>
    </font>
    <font>
      <b/>
      <sz val="11.0"/>
      <color rgb="FF000000"/>
      <name val="Calibri"/>
    </font>
    <font>
      <b/>
      <sz val="11.0"/>
      <color theme="1"/>
      <name val="Comic Sans MS"/>
    </font>
    <font>
      <color theme="1"/>
      <name val="Calibri"/>
      <scheme val="minor"/>
    </font>
    <font>
      <sz val="11.0"/>
      <color rgb="FF000000"/>
      <name val="Calibri"/>
    </font>
    <font>
      <color theme="1"/>
      <name val="Arial"/>
    </font>
    <font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</fills>
  <borders count="1">
    <border/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2" fontId="2" numFmtId="0" xfId="0" applyAlignment="1" applyFill="1" applyFont="1">
      <alignment vertical="bottom"/>
    </xf>
    <xf borderId="0" fillId="0" fontId="3" numFmtId="0" xfId="0" applyFont="1"/>
    <xf borderId="0" fillId="0" fontId="4" numFmtId="49" xfId="0" applyAlignment="1" applyFont="1" applyNumberFormat="1">
      <alignment horizontal="left" shrinkToFit="0" vertical="bottom" wrapText="0"/>
    </xf>
    <xf borderId="0" fillId="0" fontId="4" numFmtId="164" xfId="0" applyAlignment="1" applyFont="1" applyNumberFormat="1">
      <alignment shrinkToFit="0" vertical="bottom" wrapText="0"/>
    </xf>
    <xf borderId="0" fillId="0" fontId="5" numFmtId="0" xfId="0" applyAlignment="1" applyFont="1">
      <alignment vertical="bottom"/>
    </xf>
    <xf borderId="0" fillId="0" fontId="6" numFmtId="49" xfId="0" applyAlignment="1" applyFont="1" applyNumberFormat="1">
      <alignment vertical="bottom"/>
    </xf>
    <xf borderId="0" fillId="0" fontId="3" numFmtId="49" xfId="0" applyFont="1" applyNumberFormat="1"/>
    <xf borderId="0" fillId="3" fontId="6" numFmtId="49" xfId="0" applyAlignment="1" applyFill="1" applyFont="1" applyNumberFormat="1">
      <alignment vertical="bottom"/>
    </xf>
    <xf borderId="0" fillId="0" fontId="5" numFmtId="49" xfId="0" applyAlignment="1" applyFont="1" applyNumberFormat="1">
      <alignment vertical="bottom"/>
    </xf>
    <xf borderId="0" fillId="4" fontId="5" numFmtId="49" xfId="0" applyAlignment="1" applyFill="1" applyFont="1" applyNumberFormat="1">
      <alignment vertical="bottom"/>
    </xf>
    <xf borderId="0" fillId="4" fontId="6" numFmtId="49" xfId="0" applyAlignment="1" applyFont="1" applyNumberFormat="1">
      <alignment vertical="bottom"/>
    </xf>
    <xf borderId="0" fillId="5" fontId="6" numFmtId="49" xfId="0" applyAlignment="1" applyFill="1" applyFont="1" applyNumberFormat="1">
      <alignment vertical="bottom"/>
    </xf>
    <xf borderId="0" fillId="0" fontId="3" numFmtId="0" xfId="0" applyAlignment="1" applyFont="1">
      <alignment readingOrder="0"/>
    </xf>
    <xf borderId="0" fillId="5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/>
    </xf>
    <xf borderId="0" fillId="0" fontId="1" numFmtId="0" xfId="0" applyAlignment="1" applyFont="1">
      <alignment horizontal="left" readingOrder="0" shrinkToFit="0" vertical="bottom" wrapText="0"/>
    </xf>
    <xf borderId="0" fillId="6" fontId="3" numFmtId="49" xfId="0" applyFill="1" applyFont="1" applyNumberFormat="1"/>
    <xf borderId="0" fillId="0" fontId="3" numFmtId="49" xfId="0" applyAlignment="1" applyFont="1" applyNumberFormat="1">
      <alignment readingOrder="0"/>
    </xf>
    <xf borderId="0" fillId="0" fontId="3" numFmtId="164" xfId="0" applyFont="1" applyNumberFormat="1"/>
    <xf borderId="0" fillId="3" fontId="3" numFmtId="49" xfId="0" applyFont="1" applyNumberFormat="1"/>
    <xf borderId="0" fillId="3" fontId="3" numFmtId="49" xfId="0" applyAlignment="1" applyFont="1" applyNumberFormat="1">
      <alignment readingOrder="0"/>
    </xf>
    <xf borderId="0" fillId="5" fontId="3" numFmtId="49" xfId="0" applyFont="1" applyNumberFormat="1"/>
    <xf borderId="0" fillId="5" fontId="3" numFmtId="49" xfId="0" applyAlignment="1" applyFont="1" applyNumberFormat="1">
      <alignment readingOrder="0"/>
    </xf>
    <xf borderId="0" fillId="7" fontId="3" numFmtId="49" xfId="0" applyFill="1" applyFont="1" applyNumberFormat="1"/>
    <xf borderId="0" fillId="8" fontId="3" numFmtId="49" xfId="0" applyFill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3.43"/>
    <col customWidth="1" min="3" max="3" width="20.29"/>
    <col customWidth="1" min="4" max="4" width="8.71"/>
    <col customWidth="1" min="5" max="5" width="10.57"/>
    <col customWidth="1" min="6" max="19" width="8.71"/>
    <col customWidth="1" min="20" max="20" width="17.57"/>
    <col customWidth="1" min="21" max="21" width="8.71"/>
    <col customWidth="1" min="22" max="22" width="21.14"/>
    <col customWidth="1" min="23" max="23" width="8.71"/>
    <col customWidth="1" min="24" max="24" width="20.0"/>
    <col customWidth="1" min="25" max="25" width="8.71"/>
    <col customWidth="1" min="26" max="26" width="20.0"/>
    <col customWidth="1" min="27" max="27" width="8.71"/>
    <col customWidth="1" min="28" max="28" width="20.0"/>
    <col customWidth="1" min="29" max="29" width="8.71"/>
    <col customWidth="1" min="30" max="30" width="18.71"/>
    <col customWidth="1" min="31" max="32" width="8.71"/>
    <col customWidth="1" min="33" max="33" width="15.29"/>
    <col customWidth="1" min="34" max="34" width="8.71"/>
    <col customWidth="1" min="35" max="35" width="21.14"/>
    <col customWidth="1" min="36" max="36" width="36.43"/>
    <col customWidth="1" min="37" max="37" width="29.43"/>
    <col customWidth="1" min="38" max="38" width="10.57"/>
    <col customWidth="1" min="39" max="39" width="23.43"/>
    <col customWidth="1" min="40" max="40" width="21.14"/>
    <col customWidth="1" min="41" max="41" width="18.71"/>
    <col customWidth="1" min="42" max="42" width="23.43"/>
    <col customWidth="1" min="43" max="43" width="8.71"/>
    <col customWidth="1" min="44" max="44" width="11.71"/>
    <col customWidth="1" min="45" max="45" width="29.43"/>
    <col customWidth="1" min="46" max="46" width="24.71"/>
    <col customWidth="1" min="47" max="47" width="29.43"/>
    <col customWidth="1" min="48" max="48" width="50.57"/>
    <col customWidth="1" min="49" max="49" width="22.86"/>
    <col customWidth="1" min="50" max="50" width="8.71"/>
    <col customWidth="1" min="51" max="51" width="27.0"/>
    <col customWidth="1" min="52" max="52" width="15.29"/>
    <col customWidth="1" min="53" max="61" width="33.0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  <c r="BD1" s="1"/>
      <c r="BE1" s="1"/>
      <c r="BF1" s="1"/>
      <c r="BG1" s="2" t="s">
        <v>53</v>
      </c>
      <c r="BH1" s="2" t="s">
        <v>54</v>
      </c>
      <c r="BI1" s="2" t="s">
        <v>55</v>
      </c>
    </row>
    <row r="2" ht="15.75" customHeight="1">
      <c r="A2" s="3">
        <v>1.0</v>
      </c>
      <c r="B2" s="4" t="s">
        <v>56</v>
      </c>
      <c r="C2" s="4" t="s">
        <v>57</v>
      </c>
      <c r="E2" s="3">
        <v>1.0</v>
      </c>
      <c r="F2" s="3">
        <v>1.0</v>
      </c>
      <c r="G2" s="4" t="s">
        <v>58</v>
      </c>
      <c r="H2" s="4"/>
      <c r="I2" s="4"/>
      <c r="K2" s="4"/>
      <c r="L2" s="4"/>
      <c r="M2" s="4"/>
      <c r="N2" s="4"/>
      <c r="O2" s="4"/>
      <c r="P2" s="4"/>
      <c r="Q2" s="4"/>
      <c r="R2" s="4"/>
      <c r="S2" s="3">
        <v>25.0</v>
      </c>
      <c r="AE2" s="4"/>
      <c r="AF2" s="3">
        <v>1.0</v>
      </c>
      <c r="AG2" s="4" t="s">
        <v>59</v>
      </c>
      <c r="AH2" s="3">
        <v>10.9</v>
      </c>
      <c r="AI2" s="3">
        <v>13.08</v>
      </c>
      <c r="AJ2" s="3">
        <v>0.0</v>
      </c>
      <c r="AK2" s="3">
        <v>0.0</v>
      </c>
      <c r="AL2" s="3">
        <v>20.0</v>
      </c>
      <c r="AM2" s="5">
        <v>44284.140960648</v>
      </c>
      <c r="AP2" s="4" t="s">
        <v>60</v>
      </c>
      <c r="AR2" s="3">
        <v>-50.0</v>
      </c>
      <c r="AS2" s="3">
        <v>480.0</v>
      </c>
      <c r="AT2" s="3">
        <v>960.0</v>
      </c>
      <c r="AU2" s="3">
        <v>10.9</v>
      </c>
      <c r="AV2" s="4" t="s">
        <v>61</v>
      </c>
      <c r="AW2" s="4" t="s">
        <v>62</v>
      </c>
      <c r="AX2" s="3">
        <v>1.0</v>
      </c>
      <c r="AZ2" s="3">
        <v>10.9</v>
      </c>
      <c r="BC2" s="3" t="str">
        <f>IFERROR(__xludf.DUMMYFUNCTION("FILTER(BH:BH,BI:BI=B2,BG:BG=AV2)"),"#N/A")</f>
        <v>#N/A</v>
      </c>
      <c r="BG2" s="6"/>
      <c r="BH2" s="6"/>
      <c r="BI2" s="6"/>
    </row>
    <row r="3" ht="15.75" customHeight="1">
      <c r="A3" s="3">
        <v>2.0</v>
      </c>
      <c r="B3" s="4" t="s">
        <v>63</v>
      </c>
      <c r="C3" s="4" t="s">
        <v>64</v>
      </c>
      <c r="E3" s="3">
        <v>1.0</v>
      </c>
      <c r="F3" s="3">
        <v>1.0</v>
      </c>
      <c r="G3" s="4" t="s">
        <v>65</v>
      </c>
      <c r="H3" s="4"/>
      <c r="I3" s="4"/>
      <c r="K3" s="4"/>
      <c r="L3" s="4"/>
      <c r="M3" s="4"/>
      <c r="N3" s="4"/>
      <c r="O3" s="4"/>
      <c r="P3" s="4"/>
      <c r="Q3" s="4"/>
      <c r="R3" s="4"/>
      <c r="AA3" s="3">
        <v>50.0</v>
      </c>
      <c r="AE3" s="4"/>
      <c r="AF3" s="3">
        <v>1.0</v>
      </c>
      <c r="AG3" s="4" t="s">
        <v>59</v>
      </c>
      <c r="AH3" s="3">
        <v>34.95</v>
      </c>
      <c r="AI3" s="3">
        <v>41.94</v>
      </c>
      <c r="AJ3" s="3">
        <v>0.0</v>
      </c>
      <c r="AK3" s="3">
        <v>0.0</v>
      </c>
      <c r="AL3" s="3">
        <v>20.0</v>
      </c>
      <c r="AM3" s="5">
        <v>44284.148726852</v>
      </c>
      <c r="AP3" s="4" t="s">
        <v>60</v>
      </c>
      <c r="AR3" s="3">
        <v>305.5</v>
      </c>
      <c r="AS3" s="3">
        <v>25.0</v>
      </c>
      <c r="AT3" s="3">
        <v>100.0</v>
      </c>
      <c r="AU3" s="3">
        <v>34.43334</v>
      </c>
      <c r="AV3" s="4" t="s">
        <v>61</v>
      </c>
      <c r="AW3" s="4" t="s">
        <v>66</v>
      </c>
      <c r="AX3" s="3">
        <v>1.0</v>
      </c>
      <c r="AZ3" s="3">
        <v>36.9</v>
      </c>
      <c r="BC3" s="3" t="str">
        <f>IFERROR(__xludf.DUMMYFUNCTION("FILTER(BH:BH,BI:BI=B3)"),"#N/A")</f>
        <v>#N/A</v>
      </c>
      <c r="BG3" s="7" t="s">
        <v>67</v>
      </c>
      <c r="BH3" s="7" t="s">
        <v>68</v>
      </c>
      <c r="BI3" s="7" t="s">
        <v>69</v>
      </c>
    </row>
    <row r="4" ht="15.75" customHeight="1">
      <c r="A4" s="3">
        <v>2.0</v>
      </c>
      <c r="B4" s="4" t="s">
        <v>63</v>
      </c>
      <c r="C4" s="4" t="s">
        <v>64</v>
      </c>
      <c r="E4" s="3">
        <v>1.0</v>
      </c>
      <c r="F4" s="3">
        <v>1.0</v>
      </c>
      <c r="G4" s="4" t="s">
        <v>65</v>
      </c>
      <c r="H4" s="4"/>
      <c r="I4" s="4"/>
      <c r="K4" s="4"/>
      <c r="L4" s="4"/>
      <c r="M4" s="4"/>
      <c r="N4" s="4"/>
      <c r="O4" s="4"/>
      <c r="P4" s="4"/>
      <c r="Q4" s="4"/>
      <c r="R4" s="4"/>
      <c r="AA4" s="3">
        <v>50.0</v>
      </c>
      <c r="AE4" s="4"/>
      <c r="AF4" s="3">
        <v>1.0</v>
      </c>
      <c r="AG4" s="4" t="s">
        <v>59</v>
      </c>
      <c r="AH4" s="3">
        <v>34.95</v>
      </c>
      <c r="AI4" s="3">
        <v>41.94</v>
      </c>
      <c r="AJ4" s="3">
        <v>0.0</v>
      </c>
      <c r="AK4" s="3">
        <v>0.0</v>
      </c>
      <c r="AL4" s="3">
        <v>20.0</v>
      </c>
      <c r="AM4" s="5">
        <v>44284.148726852</v>
      </c>
      <c r="AP4" s="4" t="s">
        <v>60</v>
      </c>
      <c r="AR4" s="3">
        <v>305.5</v>
      </c>
      <c r="AS4" s="3">
        <v>25.0</v>
      </c>
      <c r="AT4" s="3">
        <v>100.0</v>
      </c>
      <c r="AU4" s="3">
        <v>34.43334</v>
      </c>
      <c r="AV4" s="4" t="s">
        <v>70</v>
      </c>
      <c r="AW4" s="4" t="s">
        <v>71</v>
      </c>
      <c r="AX4" s="3">
        <v>1.0</v>
      </c>
      <c r="AZ4" s="3">
        <v>36.5</v>
      </c>
      <c r="BC4" s="3" t="str">
        <f>IFERROR(__xludf.DUMMYFUNCTION("FILTER(BH:BH,BI:BI=B4)"),"#N/A")</f>
        <v>#N/A</v>
      </c>
      <c r="BG4" s="7" t="s">
        <v>72</v>
      </c>
      <c r="BH4" s="7" t="s">
        <v>73</v>
      </c>
      <c r="BI4" s="7" t="s">
        <v>74</v>
      </c>
    </row>
    <row r="5" ht="15.75" customHeight="1">
      <c r="A5" s="3">
        <v>2.0</v>
      </c>
      <c r="B5" s="4" t="s">
        <v>63</v>
      </c>
      <c r="C5" s="4" t="s">
        <v>64</v>
      </c>
      <c r="E5" s="3">
        <v>1.0</v>
      </c>
      <c r="F5" s="3">
        <v>1.0</v>
      </c>
      <c r="G5" s="4" t="s">
        <v>65</v>
      </c>
      <c r="H5" s="4"/>
      <c r="I5" s="4"/>
      <c r="K5" s="4"/>
      <c r="L5" s="4"/>
      <c r="M5" s="4"/>
      <c r="N5" s="4"/>
      <c r="O5" s="4"/>
      <c r="P5" s="4"/>
      <c r="Q5" s="4"/>
      <c r="R5" s="4"/>
      <c r="AA5" s="3">
        <v>50.0</v>
      </c>
      <c r="AE5" s="4"/>
      <c r="AF5" s="3">
        <v>1.0</v>
      </c>
      <c r="AG5" s="4" t="s">
        <v>59</v>
      </c>
      <c r="AH5" s="3">
        <v>34.95</v>
      </c>
      <c r="AI5" s="3">
        <v>41.94</v>
      </c>
      <c r="AJ5" s="3">
        <v>0.0</v>
      </c>
      <c r="AK5" s="3">
        <v>0.0</v>
      </c>
      <c r="AL5" s="3">
        <v>20.0</v>
      </c>
      <c r="AM5" s="5">
        <v>44284.148726852</v>
      </c>
      <c r="AP5" s="4" t="s">
        <v>60</v>
      </c>
      <c r="AR5" s="3">
        <v>305.5</v>
      </c>
      <c r="AS5" s="3">
        <v>25.0</v>
      </c>
      <c r="AT5" s="3">
        <v>100.0</v>
      </c>
      <c r="AU5" s="3">
        <v>34.43334</v>
      </c>
      <c r="AV5" s="4" t="s">
        <v>70</v>
      </c>
      <c r="AW5" s="4" t="s">
        <v>75</v>
      </c>
      <c r="AX5" s="3">
        <v>1.0</v>
      </c>
      <c r="AZ5" s="3">
        <v>34.95</v>
      </c>
      <c r="BC5" s="3" t="str">
        <f>IFERROR(__xludf.DUMMYFUNCTION("FILTER(BH:BH,BI:BI=B5)"),"#N/A")</f>
        <v>#N/A</v>
      </c>
      <c r="BG5" s="7" t="s">
        <v>76</v>
      </c>
      <c r="BH5" s="7" t="s">
        <v>77</v>
      </c>
      <c r="BI5" s="7" t="s">
        <v>78</v>
      </c>
    </row>
    <row r="6" ht="15.75" customHeight="1">
      <c r="A6" s="3">
        <v>2.0</v>
      </c>
      <c r="B6" s="4" t="s">
        <v>63</v>
      </c>
      <c r="C6" s="4" t="s">
        <v>64</v>
      </c>
      <c r="E6" s="3">
        <v>1.0</v>
      </c>
      <c r="F6" s="3">
        <v>1.0</v>
      </c>
      <c r="G6" s="4" t="s">
        <v>65</v>
      </c>
      <c r="H6" s="4"/>
      <c r="I6" s="4"/>
      <c r="K6" s="4"/>
      <c r="L6" s="4"/>
      <c r="M6" s="4"/>
      <c r="N6" s="4"/>
      <c r="O6" s="4"/>
      <c r="P6" s="4"/>
      <c r="Q6" s="4"/>
      <c r="R6" s="4"/>
      <c r="AA6" s="3">
        <v>50.0</v>
      </c>
      <c r="AE6" s="4"/>
      <c r="AF6" s="3">
        <v>1.0</v>
      </c>
      <c r="AG6" s="4" t="s">
        <v>59</v>
      </c>
      <c r="AH6" s="3">
        <v>34.95</v>
      </c>
      <c r="AI6" s="3">
        <v>41.94</v>
      </c>
      <c r="AJ6" s="3">
        <v>0.0</v>
      </c>
      <c r="AK6" s="3">
        <v>0.0</v>
      </c>
      <c r="AL6" s="3">
        <v>20.0</v>
      </c>
      <c r="AM6" s="5">
        <v>44284.148726852</v>
      </c>
      <c r="AP6" s="4" t="s">
        <v>60</v>
      </c>
      <c r="AR6" s="3">
        <v>305.5</v>
      </c>
      <c r="AS6" s="3">
        <v>25.0</v>
      </c>
      <c r="AT6" s="3">
        <v>100.0</v>
      </c>
      <c r="AU6" s="3">
        <v>34.43334</v>
      </c>
      <c r="AV6" s="4" t="s">
        <v>70</v>
      </c>
      <c r="AW6" s="4" t="s">
        <v>79</v>
      </c>
      <c r="AX6" s="3">
        <v>1.0</v>
      </c>
      <c r="AZ6" s="3">
        <v>34.0</v>
      </c>
      <c r="BC6" s="3" t="str">
        <f>IFERROR(__xludf.DUMMYFUNCTION("FILTER(BH:BH,BI:BI=B6)"),"#N/A")</f>
        <v>#N/A</v>
      </c>
      <c r="BG6" s="7" t="s">
        <v>80</v>
      </c>
      <c r="BH6" s="7" t="s">
        <v>81</v>
      </c>
      <c r="BI6" s="7" t="s">
        <v>82</v>
      </c>
    </row>
    <row r="7" ht="15.75" customHeight="1">
      <c r="A7" s="3">
        <v>3.0</v>
      </c>
      <c r="B7" s="4" t="s">
        <v>83</v>
      </c>
      <c r="C7" s="4" t="s">
        <v>84</v>
      </c>
      <c r="E7" s="3">
        <v>1.0</v>
      </c>
      <c r="F7" s="3">
        <v>1.0</v>
      </c>
      <c r="G7" s="4"/>
      <c r="H7" s="4"/>
      <c r="I7" s="4"/>
      <c r="K7" s="4"/>
      <c r="L7" s="4"/>
      <c r="M7" s="4"/>
      <c r="N7" s="4"/>
      <c r="O7" s="4"/>
      <c r="P7" s="4"/>
      <c r="Q7" s="4"/>
      <c r="R7" s="4"/>
      <c r="U7" s="3">
        <v>3.0</v>
      </c>
      <c r="W7" s="3">
        <v>0.3</v>
      </c>
      <c r="AA7" s="3">
        <v>0.9</v>
      </c>
      <c r="AE7" s="4"/>
      <c r="AF7" s="3">
        <v>1.0</v>
      </c>
      <c r="AG7" s="4" t="s">
        <v>59</v>
      </c>
      <c r="AH7" s="3">
        <v>6.0</v>
      </c>
      <c r="AI7" s="3">
        <v>7.2</v>
      </c>
      <c r="AJ7" s="3">
        <v>0.0</v>
      </c>
      <c r="AK7" s="3">
        <v>0.0</v>
      </c>
      <c r="AL7" s="3">
        <v>20.0</v>
      </c>
      <c r="AM7" s="5">
        <v>44284.154837963</v>
      </c>
      <c r="AP7" s="4" t="s">
        <v>60</v>
      </c>
      <c r="AR7" s="3">
        <v>341.0</v>
      </c>
      <c r="AS7" s="3">
        <v>30.0</v>
      </c>
      <c r="AT7" s="3">
        <v>50.0</v>
      </c>
      <c r="AU7" s="3">
        <v>6.0</v>
      </c>
      <c r="AV7" s="4" t="s">
        <v>61</v>
      </c>
      <c r="AW7" s="4" t="s">
        <v>85</v>
      </c>
      <c r="AX7" s="3">
        <v>1.0</v>
      </c>
      <c r="AZ7" s="3">
        <v>6.0</v>
      </c>
      <c r="BC7" s="3" t="str">
        <f>IFERROR(__xludf.DUMMYFUNCTION("FILTER(BH:BH,BI:BI=B7)"),"#N/A")</f>
        <v>#N/A</v>
      </c>
      <c r="BG7" s="7" t="s">
        <v>86</v>
      </c>
      <c r="BH7" s="7" t="s">
        <v>87</v>
      </c>
      <c r="BI7" s="7" t="s">
        <v>88</v>
      </c>
    </row>
    <row r="8" ht="15.75" customHeight="1">
      <c r="A8" s="3">
        <v>4.0</v>
      </c>
      <c r="B8" s="4" t="s">
        <v>89</v>
      </c>
      <c r="C8" s="4" t="s">
        <v>90</v>
      </c>
      <c r="E8" s="3">
        <v>1.0</v>
      </c>
      <c r="F8" s="3">
        <v>1.0</v>
      </c>
      <c r="G8" s="4"/>
      <c r="H8" s="4"/>
      <c r="I8" s="4"/>
      <c r="K8" s="4"/>
      <c r="L8" s="4"/>
      <c r="M8" s="4"/>
      <c r="N8" s="4"/>
      <c r="O8" s="4"/>
      <c r="P8" s="4"/>
      <c r="Q8" s="4"/>
      <c r="R8" s="4"/>
      <c r="U8" s="3">
        <v>2.5</v>
      </c>
      <c r="W8" s="3">
        <v>0.12</v>
      </c>
      <c r="AA8" s="3">
        <v>0.3</v>
      </c>
      <c r="AE8" s="4"/>
      <c r="AF8" s="3">
        <v>1.0</v>
      </c>
      <c r="AG8" s="4" t="s">
        <v>59</v>
      </c>
      <c r="AH8" s="3">
        <v>4.36</v>
      </c>
      <c r="AI8" s="3">
        <v>5.232</v>
      </c>
      <c r="AJ8" s="3">
        <v>0.0</v>
      </c>
      <c r="AK8" s="3">
        <v>0.0</v>
      </c>
      <c r="AL8" s="3">
        <v>20.0</v>
      </c>
      <c r="AM8" s="5">
        <v>44284.224571759</v>
      </c>
      <c r="AO8" s="3">
        <v>0.0</v>
      </c>
      <c r="AP8" s="4" t="s">
        <v>60</v>
      </c>
      <c r="AR8" s="3">
        <v>-36.5</v>
      </c>
      <c r="AS8" s="3">
        <v>100.0</v>
      </c>
      <c r="AU8" s="3">
        <v>4.36</v>
      </c>
      <c r="AV8" s="4" t="s">
        <v>61</v>
      </c>
      <c r="AW8" s="4" t="s">
        <v>91</v>
      </c>
      <c r="AX8" s="3">
        <v>1.0</v>
      </c>
      <c r="AZ8" s="3">
        <v>4.36</v>
      </c>
      <c r="BC8" s="3" t="str">
        <f>IFERROR(__xludf.DUMMYFUNCTION("FILTER(BH:BH,BI:BI=B8)"),"#N/A")</f>
        <v>#N/A</v>
      </c>
      <c r="BG8" s="7" t="s">
        <v>92</v>
      </c>
      <c r="BH8" s="7" t="s">
        <v>93</v>
      </c>
      <c r="BI8" s="7" t="s">
        <v>94</v>
      </c>
    </row>
    <row r="9" ht="15.75" customHeight="1">
      <c r="A9" s="3">
        <v>4.0</v>
      </c>
      <c r="B9" s="4" t="s">
        <v>89</v>
      </c>
      <c r="C9" s="4" t="s">
        <v>90</v>
      </c>
      <c r="E9" s="3">
        <v>1.0</v>
      </c>
      <c r="F9" s="3">
        <v>1.0</v>
      </c>
      <c r="G9" s="4"/>
      <c r="H9" s="4"/>
      <c r="I9" s="4"/>
      <c r="K9" s="4"/>
      <c r="L9" s="4"/>
      <c r="M9" s="4"/>
      <c r="N9" s="4"/>
      <c r="O9" s="4"/>
      <c r="P9" s="4"/>
      <c r="Q9" s="4"/>
      <c r="R9" s="4"/>
      <c r="U9" s="3">
        <v>2.5</v>
      </c>
      <c r="W9" s="3">
        <v>0.12</v>
      </c>
      <c r="AA9" s="3">
        <v>0.3</v>
      </c>
      <c r="AE9" s="4"/>
      <c r="AF9" s="3">
        <v>1.0</v>
      </c>
      <c r="AG9" s="4" t="s">
        <v>59</v>
      </c>
      <c r="AH9" s="3">
        <v>4.36</v>
      </c>
      <c r="AI9" s="3">
        <v>5.232</v>
      </c>
      <c r="AJ9" s="3">
        <v>0.0</v>
      </c>
      <c r="AK9" s="3">
        <v>0.0</v>
      </c>
      <c r="AL9" s="3">
        <v>20.0</v>
      </c>
      <c r="AM9" s="5">
        <v>44284.224571759</v>
      </c>
      <c r="AO9" s="3">
        <v>0.0</v>
      </c>
      <c r="AP9" s="4" t="s">
        <v>60</v>
      </c>
      <c r="AR9" s="3">
        <v>-36.5</v>
      </c>
      <c r="AS9" s="3">
        <v>100.0</v>
      </c>
      <c r="AU9" s="3">
        <v>4.36</v>
      </c>
      <c r="AV9" s="4" t="s">
        <v>70</v>
      </c>
      <c r="AW9" s="4" t="s">
        <v>95</v>
      </c>
      <c r="AX9" s="3">
        <v>1.0</v>
      </c>
      <c r="AZ9" s="3">
        <v>4.25</v>
      </c>
      <c r="BC9" s="3" t="str">
        <f>IFERROR(__xludf.DUMMYFUNCTION("FILTER(BH:BH,BI:BI=B9)"),"#N/A")</f>
        <v>#N/A</v>
      </c>
      <c r="BG9" s="7" t="s">
        <v>96</v>
      </c>
      <c r="BH9" s="7" t="s">
        <v>97</v>
      </c>
      <c r="BI9" s="7" t="s">
        <v>98</v>
      </c>
    </row>
    <row r="10" ht="15.75" customHeight="1">
      <c r="A10" s="3">
        <v>5.0</v>
      </c>
      <c r="B10" s="4" t="s">
        <v>69</v>
      </c>
      <c r="C10" s="4" t="s">
        <v>99</v>
      </c>
      <c r="E10" s="3">
        <v>1.0</v>
      </c>
      <c r="F10" s="3">
        <v>1.0</v>
      </c>
      <c r="G10" s="4"/>
      <c r="H10" s="4"/>
      <c r="I10" s="4"/>
      <c r="K10" s="4"/>
      <c r="L10" s="4"/>
      <c r="M10" s="4"/>
      <c r="N10" s="4"/>
      <c r="O10" s="4"/>
      <c r="P10" s="4"/>
      <c r="Q10" s="4"/>
      <c r="R10" s="4"/>
      <c r="U10" s="3">
        <v>3.0</v>
      </c>
      <c r="W10" s="3">
        <v>0.3</v>
      </c>
      <c r="AA10" s="3">
        <v>0.9</v>
      </c>
      <c r="AE10" s="4"/>
      <c r="AF10" s="3">
        <v>1.0</v>
      </c>
      <c r="AG10" s="4" t="s">
        <v>59</v>
      </c>
      <c r="AH10" s="3">
        <v>14.9</v>
      </c>
      <c r="AI10" s="3">
        <v>17.88</v>
      </c>
      <c r="AJ10" s="3">
        <v>0.0</v>
      </c>
      <c r="AK10" s="3">
        <v>0.0</v>
      </c>
      <c r="AL10" s="3">
        <v>20.0</v>
      </c>
      <c r="AM10" s="5">
        <v>44284.22849537</v>
      </c>
      <c r="AP10" s="4" t="s">
        <v>60</v>
      </c>
      <c r="AR10" s="3">
        <v>63.0</v>
      </c>
      <c r="AS10" s="3">
        <v>15.0</v>
      </c>
      <c r="AT10" s="3">
        <v>50.0</v>
      </c>
      <c r="AU10" s="3">
        <v>10.0</v>
      </c>
      <c r="AV10" s="4" t="s">
        <v>61</v>
      </c>
      <c r="AW10" s="4" t="s">
        <v>100</v>
      </c>
      <c r="AX10" s="3">
        <v>1.0</v>
      </c>
      <c r="AZ10" s="3">
        <v>18.0</v>
      </c>
      <c r="BC10" s="8" t="str">
        <f>IFERROR(__xludf.DUMMYFUNCTION("FILTER(BH:BH,BI:BI=B10)"),"ITE 1 ")</f>
        <v>ITE 1 </v>
      </c>
      <c r="BG10" s="7" t="s">
        <v>101</v>
      </c>
      <c r="BH10" s="7" t="s">
        <v>102</v>
      </c>
      <c r="BI10" s="7" t="s">
        <v>103</v>
      </c>
    </row>
    <row r="11" ht="15.75" customHeight="1">
      <c r="A11" s="3">
        <v>5.0</v>
      </c>
      <c r="B11" s="4" t="s">
        <v>69</v>
      </c>
      <c r="C11" s="4" t="s">
        <v>99</v>
      </c>
      <c r="E11" s="3">
        <v>1.0</v>
      </c>
      <c r="F11" s="3">
        <v>1.0</v>
      </c>
      <c r="G11" s="4"/>
      <c r="H11" s="4"/>
      <c r="I11" s="4"/>
      <c r="K11" s="4"/>
      <c r="L11" s="4"/>
      <c r="M11" s="4"/>
      <c r="N11" s="4"/>
      <c r="O11" s="4"/>
      <c r="P11" s="4"/>
      <c r="Q11" s="4"/>
      <c r="R11" s="4"/>
      <c r="U11" s="3">
        <v>3.0</v>
      </c>
      <c r="W11" s="3">
        <v>0.3</v>
      </c>
      <c r="AA11" s="3">
        <v>0.9</v>
      </c>
      <c r="AE11" s="4"/>
      <c r="AF11" s="3">
        <v>1.0</v>
      </c>
      <c r="AG11" s="4" t="s">
        <v>59</v>
      </c>
      <c r="AH11" s="3">
        <v>14.9</v>
      </c>
      <c r="AI11" s="3">
        <v>17.88</v>
      </c>
      <c r="AJ11" s="3">
        <v>0.0</v>
      </c>
      <c r="AK11" s="3">
        <v>0.0</v>
      </c>
      <c r="AL11" s="3">
        <v>20.0</v>
      </c>
      <c r="AM11" s="5">
        <v>44284.22849537</v>
      </c>
      <c r="AP11" s="4" t="s">
        <v>60</v>
      </c>
      <c r="AR11" s="3">
        <v>63.0</v>
      </c>
      <c r="AS11" s="3">
        <v>15.0</v>
      </c>
      <c r="AT11" s="3">
        <v>50.0</v>
      </c>
      <c r="AU11" s="3">
        <v>10.0</v>
      </c>
      <c r="AV11" s="4" t="s">
        <v>61</v>
      </c>
      <c r="AW11" s="4" t="s">
        <v>67</v>
      </c>
      <c r="AX11" s="3">
        <v>1.0</v>
      </c>
      <c r="AZ11" s="3">
        <v>10.0</v>
      </c>
      <c r="BC11" s="8" t="str">
        <f>IFERROR(__xludf.DUMMYFUNCTION("FILTER(BH:BH,BI:BI=B11)"),"ITE 1 ")</f>
        <v>ITE 1 </v>
      </c>
      <c r="BG11" s="7" t="s">
        <v>104</v>
      </c>
      <c r="BH11" s="7" t="s">
        <v>105</v>
      </c>
      <c r="BI11" s="7" t="s">
        <v>106</v>
      </c>
    </row>
    <row r="12" ht="15.75" customHeight="1">
      <c r="A12" s="3">
        <v>5.0</v>
      </c>
      <c r="B12" s="4" t="s">
        <v>69</v>
      </c>
      <c r="C12" s="4" t="s">
        <v>99</v>
      </c>
      <c r="E12" s="3">
        <v>1.0</v>
      </c>
      <c r="F12" s="3">
        <v>1.0</v>
      </c>
      <c r="G12" s="4"/>
      <c r="H12" s="4"/>
      <c r="I12" s="4"/>
      <c r="K12" s="4"/>
      <c r="L12" s="4"/>
      <c r="M12" s="4"/>
      <c r="N12" s="4"/>
      <c r="O12" s="4"/>
      <c r="P12" s="4"/>
      <c r="Q12" s="4"/>
      <c r="R12" s="4"/>
      <c r="U12" s="3">
        <v>3.0</v>
      </c>
      <c r="W12" s="3">
        <v>0.3</v>
      </c>
      <c r="AA12" s="3">
        <v>0.9</v>
      </c>
      <c r="AE12" s="4"/>
      <c r="AF12" s="3">
        <v>1.0</v>
      </c>
      <c r="AG12" s="4" t="s">
        <v>59</v>
      </c>
      <c r="AH12" s="3">
        <v>14.9</v>
      </c>
      <c r="AI12" s="3">
        <v>17.88</v>
      </c>
      <c r="AJ12" s="3">
        <v>0.0</v>
      </c>
      <c r="AK12" s="3">
        <v>0.0</v>
      </c>
      <c r="AL12" s="3">
        <v>20.0</v>
      </c>
      <c r="AM12" s="5">
        <v>44284.22849537</v>
      </c>
      <c r="AP12" s="4" t="s">
        <v>60</v>
      </c>
      <c r="AR12" s="3">
        <v>63.0</v>
      </c>
      <c r="AS12" s="3">
        <v>15.0</v>
      </c>
      <c r="AT12" s="3">
        <v>50.0</v>
      </c>
      <c r="AU12" s="3">
        <v>10.0</v>
      </c>
      <c r="AV12" s="4" t="s">
        <v>61</v>
      </c>
      <c r="AW12" s="4" t="s">
        <v>107</v>
      </c>
      <c r="AX12" s="3">
        <v>1.0</v>
      </c>
      <c r="AZ12" s="3">
        <v>14.9</v>
      </c>
      <c r="BC12" s="8" t="str">
        <f>IFERROR(__xludf.DUMMYFUNCTION("FILTER(BH:BH,BI:BI=B12)"),"ITE 1 ")</f>
        <v>ITE 1 </v>
      </c>
      <c r="BG12" s="7">
        <v>3.39501025E9</v>
      </c>
      <c r="BH12" s="7" t="s">
        <v>108</v>
      </c>
      <c r="BI12" s="7" t="s">
        <v>109</v>
      </c>
    </row>
    <row r="13" ht="15.75" customHeight="1">
      <c r="A13" s="3">
        <v>5.0</v>
      </c>
      <c r="B13" s="4" t="s">
        <v>69</v>
      </c>
      <c r="C13" s="4" t="s">
        <v>99</v>
      </c>
      <c r="E13" s="3">
        <v>1.0</v>
      </c>
      <c r="F13" s="3">
        <v>1.0</v>
      </c>
      <c r="G13" s="4"/>
      <c r="H13" s="4"/>
      <c r="I13" s="4"/>
      <c r="K13" s="4"/>
      <c r="L13" s="4"/>
      <c r="M13" s="4"/>
      <c r="N13" s="4"/>
      <c r="O13" s="4"/>
      <c r="P13" s="4"/>
      <c r="Q13" s="4"/>
      <c r="R13" s="4"/>
      <c r="U13" s="3">
        <v>3.0</v>
      </c>
      <c r="W13" s="3">
        <v>0.3</v>
      </c>
      <c r="AA13" s="3">
        <v>0.9</v>
      </c>
      <c r="AE13" s="4"/>
      <c r="AF13" s="3">
        <v>1.0</v>
      </c>
      <c r="AG13" s="4" t="s">
        <v>59</v>
      </c>
      <c r="AH13" s="3">
        <v>14.9</v>
      </c>
      <c r="AI13" s="3">
        <v>17.88</v>
      </c>
      <c r="AJ13" s="3">
        <v>0.0</v>
      </c>
      <c r="AK13" s="3">
        <v>0.0</v>
      </c>
      <c r="AL13" s="3">
        <v>20.0</v>
      </c>
      <c r="AM13" s="5">
        <v>44284.22849537</v>
      </c>
      <c r="AP13" s="4" t="s">
        <v>60</v>
      </c>
      <c r="AR13" s="3">
        <v>63.0</v>
      </c>
      <c r="AS13" s="3">
        <v>15.0</v>
      </c>
      <c r="AT13" s="3">
        <v>50.0</v>
      </c>
      <c r="AU13" s="3">
        <v>10.0</v>
      </c>
      <c r="AV13" s="4" t="s">
        <v>110</v>
      </c>
      <c r="AW13" s="4" t="s">
        <v>111</v>
      </c>
      <c r="AX13" s="3">
        <v>1.0</v>
      </c>
      <c r="AZ13" s="3">
        <v>12.66667</v>
      </c>
      <c r="BC13" s="8" t="str">
        <f>IFERROR(__xludf.DUMMYFUNCTION("FILTER(BH:BH,BI:BI=B13)"),"ITE 1 ")</f>
        <v>ITE 1 </v>
      </c>
      <c r="BG13" s="7" t="s">
        <v>112</v>
      </c>
      <c r="BH13" s="7" t="s">
        <v>113</v>
      </c>
      <c r="BI13" s="7" t="s">
        <v>114</v>
      </c>
    </row>
    <row r="14" ht="15.75" customHeight="1">
      <c r="A14" s="3">
        <v>6.0</v>
      </c>
      <c r="B14" s="4" t="s">
        <v>115</v>
      </c>
      <c r="C14" s="4" t="s">
        <v>116</v>
      </c>
      <c r="E14" s="3">
        <v>1.0</v>
      </c>
      <c r="F14" s="3">
        <v>1.0</v>
      </c>
      <c r="G14" s="4"/>
      <c r="H14" s="4"/>
      <c r="I14" s="4"/>
      <c r="K14" s="4"/>
      <c r="L14" s="4"/>
      <c r="M14" s="4"/>
      <c r="N14" s="4"/>
      <c r="O14" s="4"/>
      <c r="P14" s="4"/>
      <c r="Q14" s="4"/>
      <c r="R14" s="4"/>
      <c r="AE14" s="4"/>
      <c r="AF14" s="3">
        <v>1.0</v>
      </c>
      <c r="AG14" s="4" t="s">
        <v>59</v>
      </c>
      <c r="AH14" s="3">
        <v>12.7</v>
      </c>
      <c r="AI14" s="3">
        <v>15.24</v>
      </c>
      <c r="AJ14" s="3">
        <v>0.0</v>
      </c>
      <c r="AK14" s="3">
        <v>0.0</v>
      </c>
      <c r="AL14" s="3">
        <v>20.0</v>
      </c>
      <c r="AM14" s="5">
        <v>44284.253020833</v>
      </c>
      <c r="AP14" s="4" t="s">
        <v>60</v>
      </c>
      <c r="AR14" s="3">
        <v>-12.0</v>
      </c>
      <c r="AS14" s="3">
        <v>1.0</v>
      </c>
      <c r="AT14" s="3">
        <v>1.0</v>
      </c>
      <c r="AU14" s="3">
        <v>25.0</v>
      </c>
      <c r="AV14" s="4"/>
      <c r="AW14" s="4"/>
      <c r="BC14" s="3" t="str">
        <f>IFERROR(__xludf.DUMMYFUNCTION("FILTER(BH:BH,BI:BI=B14)"),"#N/A")</f>
        <v>#N/A</v>
      </c>
      <c r="BG14" s="7" t="s">
        <v>117</v>
      </c>
      <c r="BH14" s="7" t="s">
        <v>118</v>
      </c>
      <c r="BI14" s="7" t="s">
        <v>119</v>
      </c>
    </row>
    <row r="15" ht="15.75" customHeight="1">
      <c r="A15" s="3">
        <v>7.0</v>
      </c>
      <c r="B15" s="4" t="s">
        <v>120</v>
      </c>
      <c r="C15" s="4" t="s">
        <v>121</v>
      </c>
      <c r="E15" s="3">
        <v>1.0</v>
      </c>
      <c r="F15" s="3">
        <v>1.0</v>
      </c>
      <c r="G15" s="4"/>
      <c r="H15" s="4"/>
      <c r="I15" s="4"/>
      <c r="K15" s="4"/>
      <c r="L15" s="4"/>
      <c r="M15" s="4"/>
      <c r="N15" s="4"/>
      <c r="O15" s="4"/>
      <c r="P15" s="4"/>
      <c r="Q15" s="4"/>
      <c r="R15" s="4"/>
      <c r="AE15" s="4"/>
      <c r="AF15" s="3">
        <v>1.0</v>
      </c>
      <c r="AG15" s="4" t="s">
        <v>59</v>
      </c>
      <c r="AH15" s="3">
        <v>8.0</v>
      </c>
      <c r="AI15" s="3">
        <v>9.6</v>
      </c>
      <c r="AJ15" s="3">
        <v>0.0</v>
      </c>
      <c r="AK15" s="3">
        <v>0.0</v>
      </c>
      <c r="AL15" s="3">
        <v>20.0</v>
      </c>
      <c r="AM15" s="5">
        <v>44284.256921296</v>
      </c>
      <c r="AP15" s="4" t="s">
        <v>60</v>
      </c>
      <c r="AR15" s="3">
        <v>-36.0</v>
      </c>
      <c r="AS15" s="3">
        <v>1.0</v>
      </c>
      <c r="AT15" s="3">
        <v>1.0</v>
      </c>
      <c r="AU15" s="3">
        <v>0.04</v>
      </c>
      <c r="AV15" s="4" t="s">
        <v>61</v>
      </c>
      <c r="AW15" s="4" t="s">
        <v>122</v>
      </c>
      <c r="AX15" s="3">
        <v>1.0</v>
      </c>
      <c r="AZ15" s="3">
        <v>8.0</v>
      </c>
      <c r="BC15" s="3" t="str">
        <f>IFERROR(__xludf.DUMMYFUNCTION("FILTER(BH:BH,BI:BI=B15)"),"#N/A")</f>
        <v>#N/A</v>
      </c>
      <c r="BG15" s="7">
        <v>101035.0</v>
      </c>
      <c r="BH15" s="7" t="s">
        <v>123</v>
      </c>
      <c r="BI15" s="7" t="s">
        <v>124</v>
      </c>
    </row>
    <row r="16" ht="15.75" customHeight="1">
      <c r="A16" s="3">
        <v>8.0</v>
      </c>
      <c r="B16" s="4" t="s">
        <v>125</v>
      </c>
      <c r="C16" s="4" t="s">
        <v>126</v>
      </c>
      <c r="E16" s="3">
        <v>1.0</v>
      </c>
      <c r="F16" s="3">
        <v>1.0</v>
      </c>
      <c r="G16" s="4"/>
      <c r="H16" s="4"/>
      <c r="I16" s="4"/>
      <c r="K16" s="4"/>
      <c r="L16" s="4"/>
      <c r="M16" s="4"/>
      <c r="N16" s="4"/>
      <c r="O16" s="4"/>
      <c r="P16" s="4"/>
      <c r="Q16" s="4"/>
      <c r="R16" s="4"/>
      <c r="S16" s="3">
        <v>35.0</v>
      </c>
      <c r="AE16" s="4"/>
      <c r="AF16" s="3">
        <v>1.0</v>
      </c>
      <c r="AG16" s="4" t="s">
        <v>59</v>
      </c>
      <c r="AH16" s="3">
        <v>29.0</v>
      </c>
      <c r="AI16" s="3">
        <v>34.8</v>
      </c>
      <c r="AJ16" s="3">
        <v>0.0</v>
      </c>
      <c r="AK16" s="3">
        <v>0.0</v>
      </c>
      <c r="AL16" s="3">
        <v>20.0</v>
      </c>
      <c r="AM16" s="5">
        <v>44284.260983796</v>
      </c>
      <c r="AP16" s="4" t="s">
        <v>60</v>
      </c>
      <c r="AR16" s="3">
        <v>88.0</v>
      </c>
      <c r="AS16" s="3">
        <v>15.0</v>
      </c>
      <c r="AT16" s="3">
        <v>50.0</v>
      </c>
      <c r="AU16" s="3">
        <v>28.3989</v>
      </c>
      <c r="AV16" s="4" t="s">
        <v>61</v>
      </c>
      <c r="AW16" s="4" t="s">
        <v>127</v>
      </c>
      <c r="AX16" s="3">
        <v>1.0</v>
      </c>
      <c r="AZ16" s="3">
        <v>29.0</v>
      </c>
      <c r="BC16" s="3" t="str">
        <f>IFERROR(__xludf.DUMMYFUNCTION("FILTER(BH:BH,BI:BI=B16)"),"#N/A")</f>
        <v>#N/A</v>
      </c>
      <c r="BG16" s="7" t="s">
        <v>128</v>
      </c>
      <c r="BH16" s="7" t="s">
        <v>129</v>
      </c>
      <c r="BI16" s="7" t="s">
        <v>130</v>
      </c>
    </row>
    <row r="17" ht="15.75" customHeight="1">
      <c r="A17" s="3">
        <v>9.0</v>
      </c>
      <c r="B17" s="4" t="s">
        <v>131</v>
      </c>
      <c r="C17" s="4" t="s">
        <v>132</v>
      </c>
      <c r="E17" s="3">
        <v>1.0</v>
      </c>
      <c r="F17" s="3">
        <v>1.0</v>
      </c>
      <c r="G17" s="4"/>
      <c r="H17" s="4"/>
      <c r="I17" s="4"/>
      <c r="K17" s="4"/>
      <c r="L17" s="4"/>
      <c r="M17" s="4"/>
      <c r="N17" s="4"/>
      <c r="O17" s="4"/>
      <c r="P17" s="4"/>
      <c r="Q17" s="4"/>
      <c r="R17" s="4"/>
      <c r="AA17" s="3">
        <v>0.72</v>
      </c>
      <c r="AE17" s="4"/>
      <c r="AF17" s="3">
        <v>1.0</v>
      </c>
      <c r="AG17" s="4" t="s">
        <v>59</v>
      </c>
      <c r="AH17" s="3">
        <v>8.22959</v>
      </c>
      <c r="AI17" s="3">
        <v>9.87551</v>
      </c>
      <c r="AJ17" s="3">
        <v>0.0</v>
      </c>
      <c r="AK17" s="3">
        <v>0.0</v>
      </c>
      <c r="AL17" s="3">
        <v>20.0</v>
      </c>
      <c r="AM17" s="5">
        <v>44294.796354167</v>
      </c>
      <c r="AP17" s="4" t="s">
        <v>60</v>
      </c>
      <c r="AR17" s="3">
        <v>9108.3201</v>
      </c>
      <c r="AS17" s="3">
        <v>400.0</v>
      </c>
      <c r="AT17" s="3">
        <v>400.0</v>
      </c>
      <c r="AU17" s="3">
        <v>8.13712</v>
      </c>
      <c r="AV17" s="4" t="s">
        <v>61</v>
      </c>
      <c r="AW17" s="4" t="s">
        <v>133</v>
      </c>
      <c r="AX17" s="3">
        <v>1.0</v>
      </c>
      <c r="AZ17" s="3">
        <v>7.39</v>
      </c>
      <c r="BA17" s="3">
        <v>5.0</v>
      </c>
      <c r="BC17" s="3" t="str">
        <f>IFERROR(__xludf.DUMMYFUNCTION("FILTER(BH:BH,BI:BI=B17)"),"#N/A")</f>
        <v>#N/A</v>
      </c>
      <c r="BG17" s="7" t="s">
        <v>134</v>
      </c>
      <c r="BH17" s="7" t="s">
        <v>135</v>
      </c>
      <c r="BI17" s="7" t="s">
        <v>136</v>
      </c>
    </row>
    <row r="18" ht="15.75" customHeight="1">
      <c r="A18" s="3">
        <v>9.0</v>
      </c>
      <c r="B18" s="4" t="s">
        <v>131</v>
      </c>
      <c r="C18" s="4" t="s">
        <v>132</v>
      </c>
      <c r="E18" s="3">
        <v>1.0</v>
      </c>
      <c r="F18" s="3">
        <v>1.0</v>
      </c>
      <c r="G18" s="4"/>
      <c r="H18" s="4"/>
      <c r="I18" s="4"/>
      <c r="K18" s="4"/>
      <c r="L18" s="4"/>
      <c r="M18" s="4"/>
      <c r="N18" s="4"/>
      <c r="O18" s="4"/>
      <c r="P18" s="4"/>
      <c r="Q18" s="4"/>
      <c r="R18" s="4"/>
      <c r="AA18" s="3">
        <v>0.72</v>
      </c>
      <c r="AE18" s="4"/>
      <c r="AF18" s="3">
        <v>1.0</v>
      </c>
      <c r="AG18" s="4" t="s">
        <v>59</v>
      </c>
      <c r="AH18" s="3">
        <v>8.22959</v>
      </c>
      <c r="AI18" s="3">
        <v>9.87551</v>
      </c>
      <c r="AJ18" s="3">
        <v>0.0</v>
      </c>
      <c r="AK18" s="3">
        <v>0.0</v>
      </c>
      <c r="AL18" s="3">
        <v>20.0</v>
      </c>
      <c r="AM18" s="5">
        <v>44294.796354167</v>
      </c>
      <c r="AP18" s="4" t="s">
        <v>60</v>
      </c>
      <c r="AR18" s="3">
        <v>9108.3201</v>
      </c>
      <c r="AS18" s="3">
        <v>400.0</v>
      </c>
      <c r="AT18" s="3">
        <v>400.0</v>
      </c>
      <c r="AU18" s="3">
        <v>8.13712</v>
      </c>
      <c r="AV18" s="4" t="s">
        <v>137</v>
      </c>
      <c r="AW18" s="4" t="s">
        <v>133</v>
      </c>
      <c r="AX18" s="3">
        <v>1.0</v>
      </c>
      <c r="AZ18" s="3">
        <v>8.24</v>
      </c>
      <c r="BC18" s="3" t="str">
        <f>IFERROR(__xludf.DUMMYFUNCTION("FILTER(BH:BH,BI:BI=B18)"),"#N/A")</f>
        <v>#N/A</v>
      </c>
      <c r="BG18" s="7" t="s">
        <v>138</v>
      </c>
      <c r="BH18" s="7" t="s">
        <v>139</v>
      </c>
      <c r="BI18" s="7" t="s">
        <v>140</v>
      </c>
    </row>
    <row r="19" ht="15.75" customHeight="1">
      <c r="A19" s="3">
        <v>9.0</v>
      </c>
      <c r="B19" s="4" t="s">
        <v>131</v>
      </c>
      <c r="C19" s="4" t="s">
        <v>132</v>
      </c>
      <c r="E19" s="3">
        <v>1.0</v>
      </c>
      <c r="F19" s="3">
        <v>1.0</v>
      </c>
      <c r="G19" s="4"/>
      <c r="H19" s="4"/>
      <c r="I19" s="4"/>
      <c r="K19" s="4"/>
      <c r="L19" s="4"/>
      <c r="M19" s="4"/>
      <c r="N19" s="4"/>
      <c r="O19" s="4"/>
      <c r="P19" s="4"/>
      <c r="Q19" s="4"/>
      <c r="R19" s="4"/>
      <c r="AA19" s="3">
        <v>0.72</v>
      </c>
      <c r="AE19" s="4"/>
      <c r="AF19" s="3">
        <v>1.0</v>
      </c>
      <c r="AG19" s="4" t="s">
        <v>59</v>
      </c>
      <c r="AH19" s="3">
        <v>8.22959</v>
      </c>
      <c r="AI19" s="3">
        <v>9.87551</v>
      </c>
      <c r="AJ19" s="3">
        <v>0.0</v>
      </c>
      <c r="AK19" s="3">
        <v>0.0</v>
      </c>
      <c r="AL19" s="3">
        <v>20.0</v>
      </c>
      <c r="AM19" s="5">
        <v>44294.796354167</v>
      </c>
      <c r="AP19" s="4" t="s">
        <v>60</v>
      </c>
      <c r="AR19" s="3">
        <v>9108.3201</v>
      </c>
      <c r="AS19" s="3">
        <v>400.0</v>
      </c>
      <c r="AT19" s="3">
        <v>400.0</v>
      </c>
      <c r="AU19" s="3">
        <v>8.13712</v>
      </c>
      <c r="AV19" s="4" t="s">
        <v>141</v>
      </c>
      <c r="AW19" s="4" t="s">
        <v>142</v>
      </c>
      <c r="AX19" s="3">
        <v>1.0</v>
      </c>
      <c r="AZ19" s="3">
        <v>8.22959</v>
      </c>
      <c r="BC19" s="3" t="str">
        <f>IFERROR(__xludf.DUMMYFUNCTION("FILTER(BH:BH,BI:BI=B19)"),"#N/A")</f>
        <v>#N/A</v>
      </c>
      <c r="BG19" s="7" t="s">
        <v>143</v>
      </c>
      <c r="BH19" s="7" t="s">
        <v>144</v>
      </c>
      <c r="BI19" s="7" t="s">
        <v>145</v>
      </c>
    </row>
    <row r="20" ht="15.75" customHeight="1">
      <c r="A20" s="3">
        <v>9.0</v>
      </c>
      <c r="B20" s="4" t="s">
        <v>131</v>
      </c>
      <c r="C20" s="4" t="s">
        <v>132</v>
      </c>
      <c r="E20" s="3">
        <v>1.0</v>
      </c>
      <c r="F20" s="3">
        <v>1.0</v>
      </c>
      <c r="G20" s="4"/>
      <c r="H20" s="4"/>
      <c r="I20" s="4"/>
      <c r="K20" s="4"/>
      <c r="L20" s="4"/>
      <c r="M20" s="4"/>
      <c r="N20" s="4"/>
      <c r="O20" s="4"/>
      <c r="P20" s="4"/>
      <c r="Q20" s="4"/>
      <c r="R20" s="4"/>
      <c r="AA20" s="3">
        <v>0.72</v>
      </c>
      <c r="AE20" s="4"/>
      <c r="AF20" s="3">
        <v>1.0</v>
      </c>
      <c r="AG20" s="4" t="s">
        <v>59</v>
      </c>
      <c r="AH20" s="3">
        <v>8.22959</v>
      </c>
      <c r="AI20" s="3">
        <v>9.87551</v>
      </c>
      <c r="AJ20" s="3">
        <v>0.0</v>
      </c>
      <c r="AK20" s="3">
        <v>0.0</v>
      </c>
      <c r="AL20" s="3">
        <v>20.0</v>
      </c>
      <c r="AM20" s="5">
        <v>44294.796354167</v>
      </c>
      <c r="AP20" s="4" t="s">
        <v>60</v>
      </c>
      <c r="AR20" s="3">
        <v>9108.3201</v>
      </c>
      <c r="AS20" s="3">
        <v>400.0</v>
      </c>
      <c r="AT20" s="3">
        <v>400.0</v>
      </c>
      <c r="AU20" s="3">
        <v>8.13712</v>
      </c>
      <c r="AV20" s="4" t="s">
        <v>137</v>
      </c>
      <c r="AW20" s="4" t="s">
        <v>132</v>
      </c>
      <c r="AX20" s="3">
        <v>1.0</v>
      </c>
      <c r="AZ20" s="3">
        <v>8.15</v>
      </c>
      <c r="BC20" s="3" t="str">
        <f>IFERROR(__xludf.DUMMYFUNCTION("FILTER(BH:BH,BI:BI=B20)"),"#N/A")</f>
        <v>#N/A</v>
      </c>
      <c r="BG20" s="7">
        <v>5.0211100001E10</v>
      </c>
      <c r="BH20" s="7" t="s">
        <v>146</v>
      </c>
      <c r="BI20" s="7" t="s">
        <v>147</v>
      </c>
    </row>
    <row r="21" ht="15.75" customHeight="1">
      <c r="A21" s="3">
        <v>10.0</v>
      </c>
      <c r="B21" s="4" t="s">
        <v>74</v>
      </c>
      <c r="C21" s="4" t="s">
        <v>148</v>
      </c>
      <c r="E21" s="3">
        <v>1.0</v>
      </c>
      <c r="F21" s="3">
        <v>1.0</v>
      </c>
      <c r="G21" s="4"/>
      <c r="H21" s="4"/>
      <c r="I21" s="4"/>
      <c r="K21" s="4"/>
      <c r="L21" s="4"/>
      <c r="M21" s="4"/>
      <c r="N21" s="4"/>
      <c r="O21" s="4"/>
      <c r="P21" s="4"/>
      <c r="Q21" s="4"/>
      <c r="R21" s="4"/>
      <c r="U21" s="3">
        <v>10.0</v>
      </c>
      <c r="W21" s="3">
        <v>15.0</v>
      </c>
      <c r="AA21" s="3">
        <v>150.0</v>
      </c>
      <c r="AE21" s="4"/>
      <c r="AG21" s="4" t="s">
        <v>59</v>
      </c>
      <c r="AH21" s="3">
        <v>1.298</v>
      </c>
      <c r="AI21" s="3">
        <v>1.5576</v>
      </c>
      <c r="AJ21" s="3">
        <v>0.0</v>
      </c>
      <c r="AK21" s="3">
        <v>0.0</v>
      </c>
      <c r="AL21" s="3">
        <v>20.0</v>
      </c>
      <c r="AM21" s="5">
        <v>44298.800474537</v>
      </c>
      <c r="AP21" s="4"/>
      <c r="AR21" s="3">
        <v>-239.0</v>
      </c>
      <c r="AS21" s="3">
        <v>5.0</v>
      </c>
      <c r="AU21" s="3">
        <v>60.0</v>
      </c>
      <c r="AV21" s="4" t="s">
        <v>61</v>
      </c>
      <c r="AW21" s="4" t="s">
        <v>72</v>
      </c>
      <c r="AX21" s="3">
        <v>1.0</v>
      </c>
      <c r="AZ21" s="3">
        <v>1.298</v>
      </c>
      <c r="BC21" s="8" t="str">
        <f>IFERROR(__xludf.DUMMYFUNCTION("FILTER(BH:BH,BI:BI=B21)"),"ITE 2")</f>
        <v>ITE 2</v>
      </c>
      <c r="BG21" s="7">
        <v>6.05000513E8</v>
      </c>
      <c r="BH21" s="7" t="s">
        <v>149</v>
      </c>
      <c r="BI21" s="7" t="s">
        <v>150</v>
      </c>
    </row>
    <row r="22" ht="15.75" customHeight="1">
      <c r="A22" s="3">
        <v>10.0</v>
      </c>
      <c r="B22" s="4" t="s">
        <v>74</v>
      </c>
      <c r="C22" s="4" t="s">
        <v>148</v>
      </c>
      <c r="E22" s="3">
        <v>1.0</v>
      </c>
      <c r="F22" s="3">
        <v>1.0</v>
      </c>
      <c r="G22" s="4"/>
      <c r="H22" s="4"/>
      <c r="I22" s="4"/>
      <c r="K22" s="4"/>
      <c r="L22" s="4"/>
      <c r="M22" s="4"/>
      <c r="N22" s="4"/>
      <c r="O22" s="4"/>
      <c r="P22" s="4"/>
      <c r="Q22" s="4"/>
      <c r="R22" s="4"/>
      <c r="U22" s="3">
        <v>10.0</v>
      </c>
      <c r="W22" s="3">
        <v>15.0</v>
      </c>
      <c r="AA22" s="3">
        <v>150.0</v>
      </c>
      <c r="AE22" s="4"/>
      <c r="AG22" s="4" t="s">
        <v>59</v>
      </c>
      <c r="AH22" s="3">
        <v>1.298</v>
      </c>
      <c r="AI22" s="3">
        <v>1.5576</v>
      </c>
      <c r="AJ22" s="3">
        <v>0.0</v>
      </c>
      <c r="AK22" s="3">
        <v>0.0</v>
      </c>
      <c r="AL22" s="3">
        <v>20.0</v>
      </c>
      <c r="AM22" s="5">
        <v>44298.800474537</v>
      </c>
      <c r="AP22" s="4"/>
      <c r="AR22" s="3">
        <v>-239.0</v>
      </c>
      <c r="AS22" s="3">
        <v>5.0</v>
      </c>
      <c r="AU22" s="3">
        <v>60.0</v>
      </c>
      <c r="AV22" s="4" t="s">
        <v>70</v>
      </c>
      <c r="AW22" s="4" t="s">
        <v>151</v>
      </c>
      <c r="AX22" s="3">
        <v>1.0</v>
      </c>
      <c r="AZ22" s="3">
        <v>1.9</v>
      </c>
      <c r="BC22" s="8" t="str">
        <f>IFERROR(__xludf.DUMMYFUNCTION("FILTER(BH:BH,BI:BI=B22)"),"ITE 2")</f>
        <v>ITE 2</v>
      </c>
      <c r="BG22" s="7">
        <v>6.05000519E8</v>
      </c>
      <c r="BH22" s="7" t="s">
        <v>152</v>
      </c>
      <c r="BI22" s="7" t="s">
        <v>153</v>
      </c>
    </row>
    <row r="23" ht="15.75" customHeight="1">
      <c r="A23" s="3">
        <v>10.0</v>
      </c>
      <c r="B23" s="4" t="s">
        <v>74</v>
      </c>
      <c r="C23" s="4" t="s">
        <v>148</v>
      </c>
      <c r="E23" s="3">
        <v>1.0</v>
      </c>
      <c r="F23" s="3">
        <v>1.0</v>
      </c>
      <c r="G23" s="4"/>
      <c r="H23" s="4"/>
      <c r="I23" s="4"/>
      <c r="K23" s="4"/>
      <c r="L23" s="4"/>
      <c r="M23" s="4"/>
      <c r="N23" s="4"/>
      <c r="O23" s="4"/>
      <c r="P23" s="4"/>
      <c r="Q23" s="4"/>
      <c r="R23" s="4"/>
      <c r="U23" s="3">
        <v>10.0</v>
      </c>
      <c r="W23" s="3">
        <v>15.0</v>
      </c>
      <c r="AA23" s="3">
        <v>150.0</v>
      </c>
      <c r="AE23" s="4"/>
      <c r="AG23" s="4" t="s">
        <v>59</v>
      </c>
      <c r="AH23" s="3">
        <v>1.298</v>
      </c>
      <c r="AI23" s="3">
        <v>1.5576</v>
      </c>
      <c r="AJ23" s="3">
        <v>0.0</v>
      </c>
      <c r="AK23" s="3">
        <v>0.0</v>
      </c>
      <c r="AL23" s="3">
        <v>20.0</v>
      </c>
      <c r="AM23" s="5">
        <v>44298.800474537</v>
      </c>
      <c r="AP23" s="4"/>
      <c r="AR23" s="3">
        <v>-239.0</v>
      </c>
      <c r="AS23" s="3">
        <v>5.0</v>
      </c>
      <c r="AU23" s="3">
        <v>60.0</v>
      </c>
      <c r="AV23" s="4" t="s">
        <v>61</v>
      </c>
      <c r="AW23" s="4" t="s">
        <v>154</v>
      </c>
      <c r="AX23" s="3">
        <v>1.0</v>
      </c>
      <c r="AZ23" s="3">
        <v>1.2</v>
      </c>
      <c r="BC23" s="8" t="str">
        <f>IFERROR(__xludf.DUMMYFUNCTION("FILTER(BH:BH,BI:BI=B23)"),"ITE 2")</f>
        <v>ITE 2</v>
      </c>
      <c r="BG23" s="7" t="s">
        <v>155</v>
      </c>
      <c r="BH23" s="7" t="s">
        <v>156</v>
      </c>
      <c r="BI23" s="7" t="s">
        <v>157</v>
      </c>
    </row>
    <row r="24" ht="15.75" customHeight="1">
      <c r="A24" s="3">
        <v>11.0</v>
      </c>
      <c r="B24" s="4" t="s">
        <v>158</v>
      </c>
      <c r="C24" s="4" t="s">
        <v>159</v>
      </c>
      <c r="E24" s="3">
        <v>1.0</v>
      </c>
      <c r="F24" s="3">
        <v>1.0</v>
      </c>
      <c r="G24" s="4"/>
      <c r="H24" s="4"/>
      <c r="I24" s="4"/>
      <c r="K24" s="4"/>
      <c r="L24" s="4"/>
      <c r="M24" s="4"/>
      <c r="N24" s="4"/>
      <c r="O24" s="4"/>
      <c r="P24" s="4"/>
      <c r="Q24" s="4"/>
      <c r="R24" s="4"/>
      <c r="AE24" s="4"/>
      <c r="AG24" s="4" t="s">
        <v>59</v>
      </c>
      <c r="AH24" s="3">
        <v>14.08</v>
      </c>
      <c r="AI24" s="3">
        <v>16.896</v>
      </c>
      <c r="AJ24" s="3">
        <v>0.0</v>
      </c>
      <c r="AK24" s="3">
        <v>0.0</v>
      </c>
      <c r="AL24" s="3">
        <v>20.0</v>
      </c>
      <c r="AM24" s="5">
        <v>44299.574085648</v>
      </c>
      <c r="AP24" s="4"/>
      <c r="AR24" s="3">
        <v>48.0</v>
      </c>
      <c r="AS24" s="3">
        <v>1.0</v>
      </c>
      <c r="AT24" s="3">
        <v>1.0</v>
      </c>
      <c r="AU24" s="3">
        <v>14.58824</v>
      </c>
      <c r="AV24" s="4" t="s">
        <v>61</v>
      </c>
      <c r="AW24" s="4" t="s">
        <v>159</v>
      </c>
      <c r="AX24" s="3">
        <v>1.0</v>
      </c>
      <c r="AZ24" s="3">
        <v>14.08</v>
      </c>
      <c r="BC24" s="3" t="str">
        <f>IFERROR(__xludf.DUMMYFUNCTION("FILTER(BH:BH,BI:BI=B24)"),"#N/A")</f>
        <v>#N/A</v>
      </c>
      <c r="BG24" s="6"/>
      <c r="BH24" s="6"/>
      <c r="BI24" s="6"/>
    </row>
    <row r="25" ht="15.75" customHeight="1">
      <c r="A25" s="3">
        <v>11.0</v>
      </c>
      <c r="B25" s="4" t="s">
        <v>158</v>
      </c>
      <c r="C25" s="4" t="s">
        <v>159</v>
      </c>
      <c r="E25" s="3">
        <v>1.0</v>
      </c>
      <c r="F25" s="3">
        <v>1.0</v>
      </c>
      <c r="G25" s="4"/>
      <c r="H25" s="4"/>
      <c r="I25" s="4"/>
      <c r="K25" s="4"/>
      <c r="L25" s="4"/>
      <c r="M25" s="4"/>
      <c r="N25" s="4"/>
      <c r="O25" s="4"/>
      <c r="P25" s="4"/>
      <c r="Q25" s="4"/>
      <c r="R25" s="4"/>
      <c r="AE25" s="4"/>
      <c r="AG25" s="4" t="s">
        <v>59</v>
      </c>
      <c r="AH25" s="3">
        <v>14.08</v>
      </c>
      <c r="AI25" s="3">
        <v>16.896</v>
      </c>
      <c r="AJ25" s="3">
        <v>0.0</v>
      </c>
      <c r="AK25" s="3">
        <v>0.0</v>
      </c>
      <c r="AL25" s="3">
        <v>20.0</v>
      </c>
      <c r="AM25" s="5">
        <v>44299.574085648</v>
      </c>
      <c r="AP25" s="4"/>
      <c r="AR25" s="3">
        <v>48.0</v>
      </c>
      <c r="AS25" s="3">
        <v>1.0</v>
      </c>
      <c r="AT25" s="3">
        <v>1.0</v>
      </c>
      <c r="AU25" s="3">
        <v>14.58824</v>
      </c>
      <c r="AV25" s="4" t="s">
        <v>61</v>
      </c>
      <c r="AW25" s="4" t="s">
        <v>160</v>
      </c>
      <c r="AX25" s="3">
        <v>1.0</v>
      </c>
      <c r="AZ25" s="3">
        <v>30.0</v>
      </c>
      <c r="BC25" s="3" t="str">
        <f>IFERROR(__xludf.DUMMYFUNCTION("FILTER(BH:BH,BI:BI=B25)"),"#N/A")</f>
        <v>#N/A</v>
      </c>
      <c r="BG25" s="6"/>
      <c r="BH25" s="6"/>
      <c r="BI25" s="6"/>
    </row>
    <row r="26" ht="15.75" customHeight="1">
      <c r="A26" s="3">
        <v>12.0</v>
      </c>
      <c r="B26" s="4" t="s">
        <v>161</v>
      </c>
      <c r="C26" s="4" t="s">
        <v>162</v>
      </c>
      <c r="E26" s="3">
        <v>1.0</v>
      </c>
      <c r="F26" s="3">
        <v>1.0</v>
      </c>
      <c r="G26" s="4"/>
      <c r="H26" s="4"/>
      <c r="I26" s="4"/>
      <c r="K26" s="4"/>
      <c r="L26" s="4"/>
      <c r="M26" s="4"/>
      <c r="N26" s="4"/>
      <c r="O26" s="4"/>
      <c r="P26" s="4"/>
      <c r="Q26" s="4"/>
      <c r="R26" s="4"/>
      <c r="AE26" s="4"/>
      <c r="AG26" s="4" t="s">
        <v>59</v>
      </c>
      <c r="AH26" s="3">
        <v>9.92</v>
      </c>
      <c r="AI26" s="3">
        <v>11.904</v>
      </c>
      <c r="AJ26" s="3">
        <v>0.0</v>
      </c>
      <c r="AK26" s="3">
        <v>0.0</v>
      </c>
      <c r="AL26" s="3">
        <v>20.0</v>
      </c>
      <c r="AM26" s="5">
        <v>44300.566886574</v>
      </c>
      <c r="AP26" s="4"/>
      <c r="AR26" s="3">
        <v>-13.0</v>
      </c>
      <c r="AU26" s="3">
        <v>9.92</v>
      </c>
      <c r="AV26" s="4" t="s">
        <v>61</v>
      </c>
      <c r="AW26" s="4" t="s">
        <v>163</v>
      </c>
      <c r="AX26" s="3">
        <v>1.0</v>
      </c>
      <c r="AZ26" s="3">
        <v>9.92</v>
      </c>
      <c r="BC26" s="3" t="str">
        <f>IFERROR(__xludf.DUMMYFUNCTION("FILTER(BH:BH,BI:BI=B26)"),"#N/A")</f>
        <v>#N/A</v>
      </c>
      <c r="BG26" s="6"/>
      <c r="BH26" s="6"/>
      <c r="BI26" s="6"/>
    </row>
    <row r="27" ht="15.75" customHeight="1">
      <c r="A27" s="3">
        <v>13.0</v>
      </c>
      <c r="B27" s="4" t="s">
        <v>164</v>
      </c>
      <c r="C27" s="4" t="s">
        <v>165</v>
      </c>
      <c r="E27" s="3">
        <v>1.0</v>
      </c>
      <c r="F27" s="3">
        <v>1.0</v>
      </c>
      <c r="G27" s="4"/>
      <c r="H27" s="4"/>
      <c r="I27" s="4"/>
      <c r="K27" s="4"/>
      <c r="L27" s="4"/>
      <c r="M27" s="4"/>
      <c r="N27" s="4"/>
      <c r="O27" s="4"/>
      <c r="P27" s="4"/>
      <c r="Q27" s="4"/>
      <c r="R27" s="4"/>
      <c r="AE27" s="4"/>
      <c r="AG27" s="4" t="s">
        <v>59</v>
      </c>
      <c r="AH27" s="3">
        <v>30.0</v>
      </c>
      <c r="AI27" s="3">
        <v>36.0</v>
      </c>
      <c r="AJ27" s="3">
        <v>0.0</v>
      </c>
      <c r="AK27" s="3">
        <v>0.0</v>
      </c>
      <c r="AL27" s="3">
        <v>20.0</v>
      </c>
      <c r="AM27" s="5">
        <v>44300.734768519</v>
      </c>
      <c r="AP27" s="4"/>
      <c r="AR27" s="3">
        <v>40.0</v>
      </c>
      <c r="AS27" s="3">
        <v>10.0</v>
      </c>
      <c r="AU27" s="3">
        <v>30.0</v>
      </c>
      <c r="AV27" s="4" t="s">
        <v>61</v>
      </c>
      <c r="AW27" s="4" t="s">
        <v>166</v>
      </c>
      <c r="AX27" s="3">
        <v>1.0</v>
      </c>
      <c r="AZ27" s="3">
        <v>30.0</v>
      </c>
      <c r="BC27" s="3" t="str">
        <f>IFERROR(__xludf.DUMMYFUNCTION("FILTER(BH:BH,BI:BI=B27)"),"#N/A")</f>
        <v>#N/A</v>
      </c>
      <c r="BG27" s="6"/>
      <c r="BH27" s="6"/>
      <c r="BI27" s="6"/>
    </row>
    <row r="28" ht="15.75" customHeight="1">
      <c r="A28" s="3">
        <v>15.0</v>
      </c>
      <c r="B28" s="4" t="s">
        <v>167</v>
      </c>
      <c r="C28" s="4" t="s">
        <v>168</v>
      </c>
      <c r="E28" s="3">
        <v>1.0</v>
      </c>
      <c r="F28" s="3">
        <v>1.0</v>
      </c>
      <c r="G28" s="4"/>
      <c r="H28" s="4"/>
      <c r="I28" s="4"/>
      <c r="K28" s="4"/>
      <c r="L28" s="4"/>
      <c r="M28" s="4"/>
      <c r="N28" s="4"/>
      <c r="O28" s="4"/>
      <c r="P28" s="4"/>
      <c r="Q28" s="4"/>
      <c r="R28" s="4"/>
      <c r="AE28" s="4"/>
      <c r="AG28" s="4" t="s">
        <v>59</v>
      </c>
      <c r="AH28" s="3">
        <v>3.0</v>
      </c>
      <c r="AI28" s="3">
        <v>3.6</v>
      </c>
      <c r="AJ28" s="3">
        <v>0.0</v>
      </c>
      <c r="AK28" s="3">
        <v>0.0</v>
      </c>
      <c r="AL28" s="3">
        <v>20.0</v>
      </c>
      <c r="AM28" s="5">
        <v>44300.761458333</v>
      </c>
      <c r="AP28" s="4"/>
      <c r="AR28" s="3">
        <v>42.0</v>
      </c>
      <c r="AU28" s="3">
        <v>3.0</v>
      </c>
      <c r="AV28" s="4" t="s">
        <v>61</v>
      </c>
      <c r="AW28" s="4" t="s">
        <v>167</v>
      </c>
      <c r="AX28" s="3">
        <v>1.0</v>
      </c>
      <c r="AZ28" s="3">
        <v>3.0</v>
      </c>
      <c r="BC28" s="3" t="str">
        <f>IFERROR(__xludf.DUMMYFUNCTION("FILTER(BH:BH,BI:BI=B28)"),"#N/A")</f>
        <v>#N/A</v>
      </c>
      <c r="BG28" s="7" t="s">
        <v>169</v>
      </c>
      <c r="BH28" s="7" t="s">
        <v>170</v>
      </c>
      <c r="BI28" s="7" t="s">
        <v>171</v>
      </c>
    </row>
    <row r="29" ht="15.75" customHeight="1">
      <c r="A29" s="3">
        <v>16.0</v>
      </c>
      <c r="B29" s="4" t="s">
        <v>172</v>
      </c>
      <c r="C29" s="4" t="s">
        <v>173</v>
      </c>
      <c r="E29" s="3">
        <v>1.0</v>
      </c>
      <c r="F29" s="3">
        <v>1.0</v>
      </c>
      <c r="G29" s="4"/>
      <c r="H29" s="4"/>
      <c r="I29" s="4"/>
      <c r="K29" s="4"/>
      <c r="L29" s="4"/>
      <c r="M29" s="4"/>
      <c r="N29" s="4"/>
      <c r="O29" s="4"/>
      <c r="P29" s="4"/>
      <c r="Q29" s="4"/>
      <c r="R29" s="4"/>
      <c r="AE29" s="4"/>
      <c r="AG29" s="4" t="s">
        <v>59</v>
      </c>
      <c r="AH29" s="3">
        <v>30.0</v>
      </c>
      <c r="AI29" s="3">
        <v>36.0</v>
      </c>
      <c r="AJ29" s="3">
        <v>0.0</v>
      </c>
      <c r="AK29" s="3">
        <v>0.0</v>
      </c>
      <c r="AL29" s="3">
        <v>20.0</v>
      </c>
      <c r="AM29" s="5">
        <v>44300.772395833</v>
      </c>
      <c r="AP29" s="4"/>
      <c r="AR29" s="3">
        <v>208.0</v>
      </c>
      <c r="AU29" s="3">
        <v>29.04155</v>
      </c>
      <c r="AV29" s="4" t="s">
        <v>61</v>
      </c>
      <c r="AW29" s="4" t="s">
        <v>174</v>
      </c>
      <c r="AX29" s="3">
        <v>1.0</v>
      </c>
      <c r="AZ29" s="3">
        <v>30.0</v>
      </c>
      <c r="BC29" s="3" t="str">
        <f>IFERROR(__xludf.DUMMYFUNCTION("FILTER(BH:BH,BI:BI=B29)"),"#N/A")</f>
        <v>#N/A</v>
      </c>
      <c r="BG29" s="7" t="s">
        <v>175</v>
      </c>
      <c r="BH29" s="7" t="s">
        <v>176</v>
      </c>
      <c r="BI29" s="7" t="s">
        <v>177</v>
      </c>
    </row>
    <row r="30" ht="15.75" customHeight="1">
      <c r="A30" s="3">
        <v>16.0</v>
      </c>
      <c r="B30" s="4" t="s">
        <v>172</v>
      </c>
      <c r="C30" s="4" t="s">
        <v>173</v>
      </c>
      <c r="E30" s="3">
        <v>1.0</v>
      </c>
      <c r="F30" s="3">
        <v>1.0</v>
      </c>
      <c r="G30" s="4"/>
      <c r="H30" s="4"/>
      <c r="I30" s="4"/>
      <c r="K30" s="4"/>
      <c r="L30" s="4"/>
      <c r="M30" s="4"/>
      <c r="N30" s="4"/>
      <c r="O30" s="4"/>
      <c r="P30" s="4"/>
      <c r="Q30" s="4"/>
      <c r="R30" s="4"/>
      <c r="AE30" s="4"/>
      <c r="AG30" s="4" t="s">
        <v>59</v>
      </c>
      <c r="AH30" s="3">
        <v>30.0</v>
      </c>
      <c r="AI30" s="3">
        <v>36.0</v>
      </c>
      <c r="AJ30" s="3">
        <v>0.0</v>
      </c>
      <c r="AK30" s="3">
        <v>0.0</v>
      </c>
      <c r="AL30" s="3">
        <v>20.0</v>
      </c>
      <c r="AM30" s="5">
        <v>44300.772395833</v>
      </c>
      <c r="AP30" s="4"/>
      <c r="AR30" s="3">
        <v>208.0</v>
      </c>
      <c r="AU30" s="3">
        <v>29.04155</v>
      </c>
      <c r="AV30" s="4" t="s">
        <v>61</v>
      </c>
      <c r="AW30" s="4" t="s">
        <v>178</v>
      </c>
      <c r="AX30" s="3">
        <v>1.0</v>
      </c>
      <c r="AZ30" s="3">
        <v>30.0</v>
      </c>
      <c r="BC30" s="3" t="str">
        <f>IFERROR(__xludf.DUMMYFUNCTION("FILTER(BH:BH,BI:BI=B30)"),"#N/A")</f>
        <v>#N/A</v>
      </c>
      <c r="BG30" s="7" t="s">
        <v>179</v>
      </c>
      <c r="BH30" s="7" t="s">
        <v>180</v>
      </c>
      <c r="BI30" s="7" t="s">
        <v>181</v>
      </c>
    </row>
    <row r="31" ht="15.75" customHeight="1">
      <c r="A31" s="3">
        <v>17.0</v>
      </c>
      <c r="B31" s="4" t="s">
        <v>182</v>
      </c>
      <c r="C31" s="4" t="s">
        <v>183</v>
      </c>
      <c r="E31" s="3">
        <v>1.0</v>
      </c>
      <c r="F31" s="3">
        <v>1.0</v>
      </c>
      <c r="G31" s="4"/>
      <c r="H31" s="4"/>
      <c r="I31" s="4"/>
      <c r="K31" s="4"/>
      <c r="L31" s="4"/>
      <c r="M31" s="4"/>
      <c r="N31" s="4"/>
      <c r="O31" s="4"/>
      <c r="P31" s="4"/>
      <c r="Q31" s="4"/>
      <c r="R31" s="4"/>
      <c r="AE31" s="4"/>
      <c r="AG31" s="4" t="s">
        <v>59</v>
      </c>
      <c r="AH31" s="3">
        <v>5.0</v>
      </c>
      <c r="AI31" s="3">
        <v>6.0</v>
      </c>
      <c r="AJ31" s="3">
        <v>0.0</v>
      </c>
      <c r="AK31" s="3">
        <v>0.0</v>
      </c>
      <c r="AL31" s="3">
        <v>20.0</v>
      </c>
      <c r="AM31" s="5">
        <v>44306.410196759</v>
      </c>
      <c r="AP31" s="4"/>
      <c r="AR31" s="3">
        <v>-18.0</v>
      </c>
      <c r="AU31" s="3">
        <v>5.0</v>
      </c>
      <c r="AV31" s="4" t="s">
        <v>61</v>
      </c>
      <c r="AW31" s="4" t="s">
        <v>183</v>
      </c>
      <c r="AX31" s="3">
        <v>1.0</v>
      </c>
      <c r="AZ31" s="3">
        <v>5.0</v>
      </c>
      <c r="BC31" s="3" t="str">
        <f>IFERROR(__xludf.DUMMYFUNCTION("FILTER(BH:BH,BI:BI=B31)"),"#N/A")</f>
        <v>#N/A</v>
      </c>
      <c r="BG31" s="7" t="s">
        <v>184</v>
      </c>
      <c r="BH31" s="7" t="s">
        <v>185</v>
      </c>
      <c r="BI31" s="7" t="s">
        <v>186</v>
      </c>
    </row>
    <row r="32" ht="15.75" customHeight="1">
      <c r="A32" s="3">
        <v>18.0</v>
      </c>
      <c r="B32" s="4" t="s">
        <v>78</v>
      </c>
      <c r="C32" s="4" t="s">
        <v>187</v>
      </c>
      <c r="E32" s="3">
        <v>1.0</v>
      </c>
      <c r="F32" s="3">
        <v>1.0</v>
      </c>
      <c r="G32" s="4"/>
      <c r="H32" s="4"/>
      <c r="I32" s="4"/>
      <c r="K32" s="4"/>
      <c r="L32" s="4"/>
      <c r="M32" s="4"/>
      <c r="N32" s="4"/>
      <c r="O32" s="4"/>
      <c r="P32" s="4"/>
      <c r="Q32" s="4"/>
      <c r="R32" s="4"/>
      <c r="AE32" s="4"/>
      <c r="AG32" s="4" t="s">
        <v>59</v>
      </c>
      <c r="AH32" s="3">
        <v>2.58</v>
      </c>
      <c r="AI32" s="3">
        <v>3.096</v>
      </c>
      <c r="AJ32" s="3">
        <v>0.0</v>
      </c>
      <c r="AK32" s="3">
        <v>0.0</v>
      </c>
      <c r="AL32" s="3">
        <v>20.0</v>
      </c>
      <c r="AM32" s="5">
        <v>44306.415659722</v>
      </c>
      <c r="AP32" s="4"/>
      <c r="AR32" s="3">
        <v>27.0</v>
      </c>
      <c r="AS32" s="3">
        <v>1.0</v>
      </c>
      <c r="AT32" s="3">
        <v>1.0</v>
      </c>
      <c r="AU32" s="3">
        <v>2.47045</v>
      </c>
      <c r="AV32" s="4" t="s">
        <v>61</v>
      </c>
      <c r="AW32" s="4" t="s">
        <v>188</v>
      </c>
      <c r="AX32" s="3">
        <v>1.0</v>
      </c>
      <c r="AZ32" s="3">
        <v>8.0</v>
      </c>
      <c r="BC32" s="8" t="str">
        <f>IFERROR(__xludf.DUMMYFUNCTION("FILTER(BH:BH,BI:BI=B32)"),"ITE 3")</f>
        <v>ITE 3</v>
      </c>
      <c r="BG32" s="7" t="s">
        <v>189</v>
      </c>
      <c r="BH32" s="7" t="s">
        <v>190</v>
      </c>
      <c r="BI32" s="7" t="s">
        <v>191</v>
      </c>
    </row>
    <row r="33" ht="15.75" customHeight="1">
      <c r="A33" s="3">
        <v>18.0</v>
      </c>
      <c r="B33" s="4" t="s">
        <v>78</v>
      </c>
      <c r="C33" s="4" t="s">
        <v>187</v>
      </c>
      <c r="E33" s="3">
        <v>1.0</v>
      </c>
      <c r="F33" s="3">
        <v>1.0</v>
      </c>
      <c r="G33" s="4"/>
      <c r="H33" s="4"/>
      <c r="I33" s="4"/>
      <c r="K33" s="4"/>
      <c r="L33" s="4"/>
      <c r="M33" s="4"/>
      <c r="N33" s="4"/>
      <c r="O33" s="4"/>
      <c r="P33" s="4"/>
      <c r="Q33" s="4"/>
      <c r="R33" s="4"/>
      <c r="AE33" s="4"/>
      <c r="AG33" s="4" t="s">
        <v>59</v>
      </c>
      <c r="AH33" s="3">
        <v>2.58</v>
      </c>
      <c r="AI33" s="3">
        <v>3.096</v>
      </c>
      <c r="AJ33" s="3">
        <v>0.0</v>
      </c>
      <c r="AK33" s="3">
        <v>0.0</v>
      </c>
      <c r="AL33" s="3">
        <v>20.0</v>
      </c>
      <c r="AM33" s="5">
        <v>44306.415659722</v>
      </c>
      <c r="AP33" s="4"/>
      <c r="AR33" s="3">
        <v>27.0</v>
      </c>
      <c r="AS33" s="3">
        <v>1.0</v>
      </c>
      <c r="AT33" s="3">
        <v>1.0</v>
      </c>
      <c r="AU33" s="3">
        <v>2.47045</v>
      </c>
      <c r="AV33" s="4" t="s">
        <v>192</v>
      </c>
      <c r="AW33" s="4" t="s">
        <v>76</v>
      </c>
      <c r="AX33" s="3">
        <v>1.0</v>
      </c>
      <c r="AZ33" s="3">
        <v>2.58</v>
      </c>
      <c r="BC33" s="8" t="str">
        <f>IFERROR(__xludf.DUMMYFUNCTION("FILTER(BH:BH,BI:BI=B33)"),"ITE 3")</f>
        <v>ITE 3</v>
      </c>
      <c r="BG33" s="7">
        <v>7811420.0</v>
      </c>
      <c r="BH33" s="7" t="s">
        <v>193</v>
      </c>
      <c r="BI33" s="7" t="s">
        <v>194</v>
      </c>
    </row>
    <row r="34" ht="15.75" customHeight="1">
      <c r="A34" s="3">
        <v>19.0</v>
      </c>
      <c r="B34" s="4" t="s">
        <v>195</v>
      </c>
      <c r="C34" s="4" t="s">
        <v>196</v>
      </c>
      <c r="E34" s="3">
        <v>1.0</v>
      </c>
      <c r="F34" s="3">
        <v>1.0</v>
      </c>
      <c r="G34" s="4"/>
      <c r="H34" s="4"/>
      <c r="I34" s="4"/>
      <c r="K34" s="4"/>
      <c r="L34" s="4"/>
      <c r="M34" s="4"/>
      <c r="N34" s="4"/>
      <c r="O34" s="4"/>
      <c r="P34" s="4"/>
      <c r="Q34" s="4"/>
      <c r="R34" s="4"/>
      <c r="AE34" s="4"/>
      <c r="AG34" s="4" t="s">
        <v>59</v>
      </c>
      <c r="AH34" s="3">
        <v>4.92</v>
      </c>
      <c r="AI34" s="3">
        <v>5.904</v>
      </c>
      <c r="AJ34" s="3">
        <v>0.0</v>
      </c>
      <c r="AK34" s="3">
        <v>0.0</v>
      </c>
      <c r="AL34" s="3">
        <v>20.0</v>
      </c>
      <c r="AM34" s="5">
        <v>44306.432037037</v>
      </c>
      <c r="AP34" s="4"/>
      <c r="AR34" s="3">
        <v>-2.0</v>
      </c>
      <c r="AU34" s="3">
        <v>0.0</v>
      </c>
      <c r="AV34" s="4"/>
      <c r="AW34" s="4"/>
      <c r="BC34" s="3" t="str">
        <f>IFERROR(__xludf.DUMMYFUNCTION("FILTER(BH:BH,BI:BI=B34)"),"#N/A")</f>
        <v>#N/A</v>
      </c>
      <c r="BG34" s="7" t="s">
        <v>197</v>
      </c>
      <c r="BH34" s="7" t="s">
        <v>198</v>
      </c>
      <c r="BI34" s="7" t="s">
        <v>199</v>
      </c>
    </row>
    <row r="35" ht="15.75" customHeight="1">
      <c r="A35" s="3">
        <v>20.0</v>
      </c>
      <c r="B35" s="4" t="s">
        <v>127</v>
      </c>
      <c r="C35" s="4" t="s">
        <v>200</v>
      </c>
      <c r="G35" s="4"/>
      <c r="H35" s="4"/>
      <c r="I35" s="4"/>
      <c r="K35" s="4"/>
      <c r="L35" s="4"/>
      <c r="M35" s="4"/>
      <c r="N35" s="4"/>
      <c r="O35" s="4"/>
      <c r="P35" s="4"/>
      <c r="Q35" s="4"/>
      <c r="R35" s="4"/>
      <c r="S35" s="3">
        <v>25.0</v>
      </c>
      <c r="AE35" s="4"/>
      <c r="AG35" s="4" t="s">
        <v>59</v>
      </c>
      <c r="AH35" s="3">
        <v>29.0</v>
      </c>
      <c r="AI35" s="3">
        <v>34.8</v>
      </c>
      <c r="AJ35" s="3">
        <v>0.0</v>
      </c>
      <c r="AK35" s="3">
        <v>0.0</v>
      </c>
      <c r="AL35" s="3">
        <v>20.0</v>
      </c>
      <c r="AM35" s="5">
        <v>44315.720023148</v>
      </c>
      <c r="AP35" s="4"/>
      <c r="AS35" s="3">
        <v>10.0</v>
      </c>
      <c r="AU35" s="3">
        <v>0.0</v>
      </c>
      <c r="AV35" s="4"/>
      <c r="AW35" s="4"/>
      <c r="BC35" s="3" t="str">
        <f>IFERROR(__xludf.DUMMYFUNCTION("FILTER(BH:BH,BI:BI=B35)"),"#N/A")</f>
        <v>#N/A</v>
      </c>
      <c r="BG35" s="6"/>
      <c r="BH35" s="6"/>
      <c r="BI35" s="6"/>
    </row>
    <row r="36" ht="15.75" customHeight="1">
      <c r="A36" s="3">
        <v>21.0</v>
      </c>
      <c r="B36" s="4" t="s">
        <v>201</v>
      </c>
      <c r="C36" s="4" t="s">
        <v>200</v>
      </c>
      <c r="E36" s="3">
        <v>1.0</v>
      </c>
      <c r="F36" s="3">
        <v>1.0</v>
      </c>
      <c r="G36" s="4"/>
      <c r="H36" s="4"/>
      <c r="I36" s="4"/>
      <c r="K36" s="4"/>
      <c r="L36" s="4"/>
      <c r="M36" s="4"/>
      <c r="N36" s="4"/>
      <c r="O36" s="4"/>
      <c r="P36" s="4"/>
      <c r="Q36" s="4"/>
      <c r="R36" s="4"/>
      <c r="S36" s="3">
        <v>25.0</v>
      </c>
      <c r="AE36" s="4"/>
      <c r="AG36" s="4" t="s">
        <v>59</v>
      </c>
      <c r="AH36" s="3">
        <v>29.0</v>
      </c>
      <c r="AI36" s="3">
        <v>34.8</v>
      </c>
      <c r="AJ36" s="3">
        <v>0.0</v>
      </c>
      <c r="AK36" s="3">
        <v>0.0</v>
      </c>
      <c r="AL36" s="3">
        <v>20.0</v>
      </c>
      <c r="AM36" s="5">
        <v>44319.374166667</v>
      </c>
      <c r="AP36" s="4"/>
      <c r="AR36" s="3">
        <v>10.0</v>
      </c>
      <c r="AU36" s="3">
        <v>29.0</v>
      </c>
      <c r="AV36" s="4" t="s">
        <v>61</v>
      </c>
      <c r="AW36" s="4" t="s">
        <v>202</v>
      </c>
      <c r="AX36" s="3">
        <v>1.0</v>
      </c>
      <c r="AZ36" s="3">
        <v>29.0</v>
      </c>
      <c r="BC36" s="3" t="str">
        <f>IFERROR(__xludf.DUMMYFUNCTION("FILTER(BH:BH,BI:BI=B36)"),"#N/A")</f>
        <v>#N/A</v>
      </c>
      <c r="BG36" s="6"/>
      <c r="BH36" s="6"/>
      <c r="BI36" s="6"/>
    </row>
    <row r="37" ht="15.75" customHeight="1">
      <c r="A37" s="3">
        <v>22.0</v>
      </c>
      <c r="B37" s="4" t="s">
        <v>203</v>
      </c>
      <c r="C37" s="4" t="s">
        <v>204</v>
      </c>
      <c r="E37" s="3">
        <v>1.0</v>
      </c>
      <c r="F37" s="3">
        <v>1.0</v>
      </c>
      <c r="G37" s="4"/>
      <c r="H37" s="4"/>
      <c r="I37" s="4"/>
      <c r="K37" s="4"/>
      <c r="L37" s="4"/>
      <c r="M37" s="4"/>
      <c r="N37" s="4"/>
      <c r="O37" s="4"/>
      <c r="P37" s="4"/>
      <c r="Q37" s="4"/>
      <c r="R37" s="4"/>
      <c r="S37" s="3">
        <v>25.0</v>
      </c>
      <c r="AE37" s="4"/>
      <c r="AG37" s="4" t="s">
        <v>59</v>
      </c>
      <c r="AH37" s="3">
        <v>29.0</v>
      </c>
      <c r="AI37" s="3">
        <v>34.8</v>
      </c>
      <c r="AJ37" s="3">
        <v>0.0</v>
      </c>
      <c r="AK37" s="3">
        <v>0.0</v>
      </c>
      <c r="AL37" s="3">
        <v>20.0</v>
      </c>
      <c r="AM37" s="5">
        <v>44320.54818287</v>
      </c>
      <c r="AP37" s="4"/>
      <c r="AR37" s="3">
        <v>60.0</v>
      </c>
      <c r="AS37" s="3">
        <v>1.0</v>
      </c>
      <c r="AT37" s="3">
        <v>1.0</v>
      </c>
      <c r="AU37" s="3">
        <v>29.0</v>
      </c>
      <c r="AV37" s="4" t="s">
        <v>61</v>
      </c>
      <c r="AW37" s="4" t="s">
        <v>205</v>
      </c>
      <c r="AX37" s="3">
        <v>1.0</v>
      </c>
      <c r="AZ37" s="3">
        <v>29.0</v>
      </c>
      <c r="BC37" s="3" t="str">
        <f>IFERROR(__xludf.DUMMYFUNCTION("FILTER(BH:BH,BI:BI=B37)"),"#N/A")</f>
        <v>#N/A</v>
      </c>
      <c r="BG37" s="6"/>
      <c r="BH37" s="6"/>
      <c r="BI37" s="6"/>
    </row>
    <row r="38" ht="15.75" customHeight="1">
      <c r="A38" s="3">
        <v>23.0</v>
      </c>
      <c r="B38" s="4" t="s">
        <v>206</v>
      </c>
      <c r="C38" s="4" t="s">
        <v>207</v>
      </c>
      <c r="E38" s="3">
        <v>1.0</v>
      </c>
      <c r="F38" s="3">
        <v>1.0</v>
      </c>
      <c r="G38" s="4"/>
      <c r="H38" s="4"/>
      <c r="I38" s="4"/>
      <c r="K38" s="4"/>
      <c r="L38" s="4"/>
      <c r="M38" s="4"/>
      <c r="N38" s="4"/>
      <c r="O38" s="4"/>
      <c r="P38" s="4"/>
      <c r="Q38" s="4"/>
      <c r="R38" s="4"/>
      <c r="AE38" s="4"/>
      <c r="AG38" s="4" t="s">
        <v>59</v>
      </c>
      <c r="AH38" s="3">
        <v>5.2</v>
      </c>
      <c r="AI38" s="3">
        <v>6.24</v>
      </c>
      <c r="AJ38" s="3">
        <v>0.0</v>
      </c>
      <c r="AK38" s="3">
        <v>0.0</v>
      </c>
      <c r="AL38" s="3">
        <v>20.0</v>
      </c>
      <c r="AM38" s="5">
        <v>44322.438518519</v>
      </c>
      <c r="AP38" s="4"/>
      <c r="AR38" s="3">
        <v>-1.0</v>
      </c>
      <c r="AU38" s="3">
        <v>5.2</v>
      </c>
      <c r="AV38" s="4" t="s">
        <v>61</v>
      </c>
      <c r="AW38" s="4" t="s">
        <v>208</v>
      </c>
      <c r="AX38" s="3">
        <v>1.0</v>
      </c>
      <c r="AZ38" s="3">
        <v>5.2</v>
      </c>
      <c r="BC38" s="3" t="str">
        <f>IFERROR(__xludf.DUMMYFUNCTION("FILTER(BH:BH,BI:BI=B38)"),"#N/A")</f>
        <v>#N/A</v>
      </c>
      <c r="BG38" s="7" t="s">
        <v>209</v>
      </c>
      <c r="BH38" s="7" t="s">
        <v>210</v>
      </c>
      <c r="BI38" s="7" t="s">
        <v>211</v>
      </c>
    </row>
    <row r="39" ht="15.75" customHeight="1">
      <c r="A39" s="3">
        <v>24.0</v>
      </c>
      <c r="B39" s="4" t="s">
        <v>212</v>
      </c>
      <c r="C39" s="4" t="s">
        <v>213</v>
      </c>
      <c r="E39" s="3">
        <v>1.0</v>
      </c>
      <c r="F39" s="3">
        <v>1.0</v>
      </c>
      <c r="G39" s="4"/>
      <c r="H39" s="4"/>
      <c r="I39" s="4"/>
      <c r="K39" s="4"/>
      <c r="L39" s="4"/>
      <c r="M39" s="4"/>
      <c r="N39" s="4"/>
      <c r="O39" s="4"/>
      <c r="P39" s="4"/>
      <c r="Q39" s="4"/>
      <c r="R39" s="4"/>
      <c r="AE39" s="4"/>
      <c r="AG39" s="4" t="s">
        <v>59</v>
      </c>
      <c r="AH39" s="3">
        <v>20.75</v>
      </c>
      <c r="AI39" s="3">
        <v>24.9</v>
      </c>
      <c r="AJ39" s="3">
        <v>20.75</v>
      </c>
      <c r="AK39" s="3">
        <v>24.9</v>
      </c>
      <c r="AL39" s="3">
        <v>20.0</v>
      </c>
      <c r="AM39" s="5">
        <v>44330.763761574</v>
      </c>
      <c r="AP39" s="4"/>
      <c r="AS39" s="3">
        <v>1.0</v>
      </c>
      <c r="AU39" s="3">
        <v>20.75</v>
      </c>
      <c r="AV39" s="4" t="s">
        <v>214</v>
      </c>
      <c r="AW39" s="4" t="s">
        <v>215</v>
      </c>
      <c r="AX39" s="3">
        <v>1.0</v>
      </c>
      <c r="AZ39" s="3">
        <v>20.75</v>
      </c>
      <c r="BC39" s="3" t="str">
        <f>IFERROR(__xludf.DUMMYFUNCTION("FILTER(BH:BH,BI:BI=B39)"),"#N/A")</f>
        <v>#N/A</v>
      </c>
      <c r="BG39" s="7" t="s">
        <v>216</v>
      </c>
      <c r="BH39" s="7" t="s">
        <v>217</v>
      </c>
      <c r="BI39" s="7" t="s">
        <v>218</v>
      </c>
    </row>
    <row r="40" ht="15.75" customHeight="1">
      <c r="A40" s="3">
        <v>25.0</v>
      </c>
      <c r="B40" s="4" t="s">
        <v>219</v>
      </c>
      <c r="C40" s="4" t="s">
        <v>220</v>
      </c>
      <c r="E40" s="3">
        <v>1.0</v>
      </c>
      <c r="F40" s="3">
        <v>1.0</v>
      </c>
      <c r="G40" s="4"/>
      <c r="H40" s="4"/>
      <c r="I40" s="4"/>
      <c r="K40" s="4"/>
      <c r="L40" s="4"/>
      <c r="M40" s="4"/>
      <c r="N40" s="4"/>
      <c r="O40" s="4"/>
      <c r="P40" s="4"/>
      <c r="Q40" s="4"/>
      <c r="R40" s="4"/>
      <c r="AE40" s="4"/>
      <c r="AG40" s="4" t="s">
        <v>59</v>
      </c>
      <c r="AH40" s="3">
        <v>8.5</v>
      </c>
      <c r="AI40" s="3">
        <v>10.2</v>
      </c>
      <c r="AJ40" s="3">
        <v>8.5</v>
      </c>
      <c r="AK40" s="3">
        <v>10.2</v>
      </c>
      <c r="AL40" s="3">
        <v>20.0</v>
      </c>
      <c r="AM40" s="5">
        <v>44330.768645833</v>
      </c>
      <c r="AP40" s="4"/>
      <c r="AR40" s="3">
        <v>-2.0</v>
      </c>
      <c r="AS40" s="3">
        <v>1.0</v>
      </c>
      <c r="AU40" s="3">
        <v>0.0</v>
      </c>
      <c r="AV40" s="4" t="s">
        <v>214</v>
      </c>
      <c r="AW40" s="4" t="s">
        <v>221</v>
      </c>
      <c r="AX40" s="3">
        <v>1.0</v>
      </c>
      <c r="AZ40" s="3">
        <v>8.5</v>
      </c>
      <c r="BC40" s="3" t="str">
        <f>IFERROR(__xludf.DUMMYFUNCTION("FILTER(BH:BH,BI:BI=B40)"),"#N/A")</f>
        <v>#N/A</v>
      </c>
      <c r="BG40" s="7" t="s">
        <v>222</v>
      </c>
      <c r="BH40" s="7" t="s">
        <v>223</v>
      </c>
      <c r="BI40" s="7" t="s">
        <v>224</v>
      </c>
    </row>
    <row r="41" ht="15.75" customHeight="1">
      <c r="A41" s="3">
        <v>26.0</v>
      </c>
      <c r="B41" s="4" t="s">
        <v>225</v>
      </c>
      <c r="C41" s="4" t="s">
        <v>226</v>
      </c>
      <c r="E41" s="3">
        <v>1.0</v>
      </c>
      <c r="F41" s="3">
        <v>1.0</v>
      </c>
      <c r="G41" s="4"/>
      <c r="H41" s="4"/>
      <c r="I41" s="4"/>
      <c r="K41" s="4"/>
      <c r="L41" s="4"/>
      <c r="M41" s="4"/>
      <c r="N41" s="4"/>
      <c r="O41" s="4"/>
      <c r="P41" s="4"/>
      <c r="Q41" s="4"/>
      <c r="R41" s="4"/>
      <c r="AE41" s="4"/>
      <c r="AG41" s="4" t="s">
        <v>59</v>
      </c>
      <c r="AH41" s="3">
        <v>6.92</v>
      </c>
      <c r="AI41" s="3">
        <v>8.304</v>
      </c>
      <c r="AJ41" s="3">
        <v>6.92</v>
      </c>
      <c r="AK41" s="3">
        <v>8.304</v>
      </c>
      <c r="AL41" s="3">
        <v>20.0</v>
      </c>
      <c r="AM41" s="5">
        <v>44333.666597222</v>
      </c>
      <c r="AP41" s="4"/>
      <c r="AR41" s="3">
        <v>-50.0</v>
      </c>
      <c r="AS41" s="3">
        <v>1.0</v>
      </c>
      <c r="AU41" s="3">
        <v>0.0</v>
      </c>
      <c r="AV41" s="4" t="s">
        <v>214</v>
      </c>
      <c r="AW41" s="4" t="s">
        <v>226</v>
      </c>
      <c r="AX41" s="3">
        <v>1.0</v>
      </c>
      <c r="AZ41" s="3">
        <v>6.92</v>
      </c>
      <c r="BC41" s="3" t="str">
        <f>IFERROR(__xludf.DUMMYFUNCTION("FILTER(BH:BH,BI:BI=B41)"),"#N/A")</f>
        <v>#N/A</v>
      </c>
      <c r="BG41" s="7">
        <v>2292315.0</v>
      </c>
      <c r="BH41" s="7" t="s">
        <v>227</v>
      </c>
      <c r="BI41" s="7" t="s">
        <v>228</v>
      </c>
    </row>
    <row r="42" ht="15.75" customHeight="1">
      <c r="A42" s="3">
        <v>27.0</v>
      </c>
      <c r="B42" s="4" t="s">
        <v>229</v>
      </c>
      <c r="C42" s="4" t="s">
        <v>230</v>
      </c>
      <c r="E42" s="3">
        <v>1.0</v>
      </c>
      <c r="F42" s="3">
        <v>1.0</v>
      </c>
      <c r="G42" s="4"/>
      <c r="H42" s="4"/>
      <c r="I42" s="4"/>
      <c r="K42" s="4"/>
      <c r="L42" s="4"/>
      <c r="M42" s="4"/>
      <c r="N42" s="4"/>
      <c r="O42" s="4"/>
      <c r="P42" s="4"/>
      <c r="Q42" s="4"/>
      <c r="R42" s="4"/>
      <c r="AE42" s="4"/>
      <c r="AG42" s="4" t="s">
        <v>59</v>
      </c>
      <c r="AH42" s="3">
        <v>7.42</v>
      </c>
      <c r="AI42" s="3">
        <v>8.904</v>
      </c>
      <c r="AJ42" s="3">
        <v>0.0</v>
      </c>
      <c r="AK42" s="3">
        <v>0.0</v>
      </c>
      <c r="AL42" s="3">
        <v>20.0</v>
      </c>
      <c r="AM42" s="5">
        <v>44333.668935185</v>
      </c>
      <c r="AP42" s="4"/>
      <c r="AS42" s="3">
        <v>1.0</v>
      </c>
      <c r="AU42" s="3">
        <v>0.0</v>
      </c>
      <c r="AV42" s="4" t="s">
        <v>214</v>
      </c>
      <c r="AW42" s="4" t="s">
        <v>230</v>
      </c>
      <c r="AX42" s="3">
        <v>1.0</v>
      </c>
      <c r="AZ42" s="3">
        <v>7.42</v>
      </c>
      <c r="BC42" s="3" t="str">
        <f>IFERROR(__xludf.DUMMYFUNCTION("FILTER(BH:BH,BI:BI=B42)"),"#N/A")</f>
        <v>#N/A</v>
      </c>
      <c r="BG42" s="7" t="s">
        <v>231</v>
      </c>
      <c r="BH42" s="7" t="s">
        <v>232</v>
      </c>
      <c r="BI42" s="7" t="s">
        <v>233</v>
      </c>
    </row>
    <row r="43" ht="15.75" customHeight="1">
      <c r="A43" s="3">
        <v>28.0</v>
      </c>
      <c r="B43" s="4" t="s">
        <v>234</v>
      </c>
      <c r="C43" s="4" t="s">
        <v>235</v>
      </c>
      <c r="E43" s="3">
        <v>1.0</v>
      </c>
      <c r="F43" s="3">
        <v>1.0</v>
      </c>
      <c r="G43" s="4"/>
      <c r="H43" s="4"/>
      <c r="I43" s="4"/>
      <c r="K43" s="4"/>
      <c r="L43" s="4"/>
      <c r="M43" s="4"/>
      <c r="N43" s="4"/>
      <c r="O43" s="4"/>
      <c r="P43" s="4"/>
      <c r="Q43" s="4"/>
      <c r="R43" s="4"/>
      <c r="AE43" s="4"/>
      <c r="AG43" s="4" t="s">
        <v>59</v>
      </c>
      <c r="AH43" s="3">
        <v>18.0</v>
      </c>
      <c r="AI43" s="3">
        <v>21.6</v>
      </c>
      <c r="AJ43" s="3">
        <v>0.0</v>
      </c>
      <c r="AK43" s="3">
        <v>0.0</v>
      </c>
      <c r="AL43" s="3">
        <v>20.0</v>
      </c>
      <c r="AM43" s="5">
        <v>44333.670856481</v>
      </c>
      <c r="AP43" s="4"/>
      <c r="AR43" s="3">
        <v>1.0</v>
      </c>
      <c r="AS43" s="3">
        <v>1.0</v>
      </c>
      <c r="AT43" s="3">
        <v>1.0</v>
      </c>
      <c r="AU43" s="3">
        <v>18.0</v>
      </c>
      <c r="AV43" s="4" t="s">
        <v>214</v>
      </c>
      <c r="AW43" s="4" t="s">
        <v>236</v>
      </c>
      <c r="AX43" s="3">
        <v>1.0</v>
      </c>
      <c r="AZ43" s="3">
        <v>18.0</v>
      </c>
      <c r="BC43" s="3" t="str">
        <f>IFERROR(__xludf.DUMMYFUNCTION("FILTER(BH:BH,BI:BI=B43)"),"#N/A")</f>
        <v>#N/A</v>
      </c>
      <c r="BG43" s="7">
        <v>107555.0</v>
      </c>
      <c r="BH43" s="7" t="s">
        <v>237</v>
      </c>
      <c r="BI43" s="7" t="s">
        <v>238</v>
      </c>
    </row>
    <row r="44" ht="15.75" customHeight="1">
      <c r="A44" s="3">
        <v>29.0</v>
      </c>
      <c r="B44" s="4" t="s">
        <v>239</v>
      </c>
      <c r="C44" s="4" t="s">
        <v>240</v>
      </c>
      <c r="E44" s="3">
        <v>1.0</v>
      </c>
      <c r="F44" s="3">
        <v>1.0</v>
      </c>
      <c r="G44" s="4"/>
      <c r="H44" s="4"/>
      <c r="I44" s="4"/>
      <c r="K44" s="4"/>
      <c r="L44" s="4"/>
      <c r="M44" s="4"/>
      <c r="N44" s="4"/>
      <c r="O44" s="4"/>
      <c r="P44" s="4"/>
      <c r="Q44" s="4"/>
      <c r="R44" s="4"/>
      <c r="AE44" s="4"/>
      <c r="AG44" s="4" t="s">
        <v>59</v>
      </c>
      <c r="AH44" s="3">
        <v>29.0</v>
      </c>
      <c r="AI44" s="3">
        <v>34.8</v>
      </c>
      <c r="AJ44" s="3">
        <v>0.0</v>
      </c>
      <c r="AK44" s="3">
        <v>0.0</v>
      </c>
      <c r="AL44" s="3">
        <v>20.0</v>
      </c>
      <c r="AM44" s="5">
        <v>44333.67787037</v>
      </c>
      <c r="AP44" s="4"/>
      <c r="AR44" s="3">
        <v>75.0</v>
      </c>
      <c r="AS44" s="3">
        <v>1.0</v>
      </c>
      <c r="AU44" s="3">
        <v>29.0</v>
      </c>
      <c r="AV44" s="4" t="s">
        <v>61</v>
      </c>
      <c r="AW44" s="4" t="s">
        <v>241</v>
      </c>
      <c r="AX44" s="3">
        <v>1.0</v>
      </c>
      <c r="AZ44" s="3">
        <v>29.0</v>
      </c>
      <c r="BC44" s="3" t="str">
        <f>IFERROR(__xludf.DUMMYFUNCTION("FILTER(BH:BH,BI:BI=B44)"),"#N/A")</f>
        <v>#N/A</v>
      </c>
      <c r="BG44" s="7">
        <v>73304.0</v>
      </c>
      <c r="BH44" s="7" t="s">
        <v>242</v>
      </c>
      <c r="BI44" s="7" t="s">
        <v>243</v>
      </c>
    </row>
    <row r="45" ht="15.75" customHeight="1">
      <c r="A45" s="3">
        <v>30.0</v>
      </c>
      <c r="B45" s="4" t="s">
        <v>244</v>
      </c>
      <c r="C45" s="4" t="s">
        <v>245</v>
      </c>
      <c r="E45" s="3">
        <v>1.0</v>
      </c>
      <c r="F45" s="3">
        <v>1.0</v>
      </c>
      <c r="G45" s="4"/>
      <c r="H45" s="4"/>
      <c r="I45" s="4"/>
      <c r="K45" s="4"/>
      <c r="L45" s="4"/>
      <c r="M45" s="4"/>
      <c r="N45" s="4"/>
      <c r="O45" s="4"/>
      <c r="P45" s="4"/>
      <c r="Q45" s="4"/>
      <c r="R45" s="4"/>
      <c r="AE45" s="4"/>
      <c r="AG45" s="4" t="s">
        <v>59</v>
      </c>
      <c r="AH45" s="3">
        <v>2.84</v>
      </c>
      <c r="AI45" s="3">
        <v>3.408</v>
      </c>
      <c r="AJ45" s="3">
        <v>0.0</v>
      </c>
      <c r="AK45" s="3">
        <v>0.0</v>
      </c>
      <c r="AL45" s="3">
        <v>20.0</v>
      </c>
      <c r="AM45" s="5">
        <v>44333.741759259</v>
      </c>
      <c r="AP45" s="4"/>
      <c r="AR45" s="3">
        <v>-6.0</v>
      </c>
      <c r="AS45" s="3">
        <v>1.0</v>
      </c>
      <c r="AU45" s="3">
        <v>2.84</v>
      </c>
      <c r="AV45" s="4" t="s">
        <v>214</v>
      </c>
      <c r="AW45" s="4" t="s">
        <v>246</v>
      </c>
      <c r="AX45" s="3">
        <v>1.0</v>
      </c>
      <c r="AZ45" s="3">
        <v>2.84</v>
      </c>
      <c r="BC45" s="3" t="str">
        <f>IFERROR(__xludf.DUMMYFUNCTION("FILTER(BH:BH,BI:BI=B45)"),"#N/A")</f>
        <v>#N/A</v>
      </c>
      <c r="BG45" s="7" t="s">
        <v>247</v>
      </c>
      <c r="BH45" s="7" t="s">
        <v>248</v>
      </c>
      <c r="BI45" s="7" t="s">
        <v>249</v>
      </c>
    </row>
    <row r="46" ht="15.75" customHeight="1">
      <c r="A46" s="3">
        <v>31.0</v>
      </c>
      <c r="B46" s="4" t="s">
        <v>250</v>
      </c>
      <c r="C46" s="4" t="s">
        <v>251</v>
      </c>
      <c r="E46" s="3">
        <v>1.0</v>
      </c>
      <c r="F46" s="3">
        <v>1.0</v>
      </c>
      <c r="G46" s="4"/>
      <c r="H46" s="4"/>
      <c r="I46" s="4"/>
      <c r="K46" s="4"/>
      <c r="L46" s="4"/>
      <c r="M46" s="4"/>
      <c r="N46" s="4"/>
      <c r="O46" s="4"/>
      <c r="P46" s="4"/>
      <c r="Q46" s="4"/>
      <c r="R46" s="4"/>
      <c r="AE46" s="4"/>
      <c r="AG46" s="4" t="s">
        <v>59</v>
      </c>
      <c r="AH46" s="3">
        <v>2.92</v>
      </c>
      <c r="AI46" s="3">
        <v>3.504</v>
      </c>
      <c r="AJ46" s="3">
        <v>0.0</v>
      </c>
      <c r="AK46" s="3">
        <v>0.0</v>
      </c>
      <c r="AL46" s="3">
        <v>20.0</v>
      </c>
      <c r="AM46" s="5">
        <v>44333.766678241</v>
      </c>
      <c r="AP46" s="4"/>
      <c r="AR46" s="3">
        <v>12.0</v>
      </c>
      <c r="AS46" s="3">
        <v>1.0</v>
      </c>
      <c r="AU46" s="3">
        <v>0.0</v>
      </c>
      <c r="AV46" s="4" t="s">
        <v>214</v>
      </c>
      <c r="AW46" s="4" t="s">
        <v>252</v>
      </c>
      <c r="AX46" s="3">
        <v>1.0</v>
      </c>
      <c r="AZ46" s="3">
        <v>2.92</v>
      </c>
      <c r="BC46" s="3" t="str">
        <f>IFERROR(__xludf.DUMMYFUNCTION("FILTER(BH:BH,BI:BI=B46)"),"#N/A")</f>
        <v>#N/A</v>
      </c>
      <c r="BG46" s="7">
        <v>2252550.0</v>
      </c>
      <c r="BH46" s="7" t="s">
        <v>253</v>
      </c>
      <c r="BI46" s="7" t="s">
        <v>254</v>
      </c>
    </row>
    <row r="47" ht="15.75" customHeight="1">
      <c r="A47" s="3">
        <v>32.0</v>
      </c>
      <c r="B47" s="4" t="s">
        <v>255</v>
      </c>
      <c r="C47" s="4" t="s">
        <v>256</v>
      </c>
      <c r="E47" s="3">
        <v>1.0</v>
      </c>
      <c r="F47" s="3">
        <v>1.0</v>
      </c>
      <c r="G47" s="4"/>
      <c r="H47" s="4"/>
      <c r="I47" s="4"/>
      <c r="K47" s="4"/>
      <c r="L47" s="4"/>
      <c r="M47" s="4"/>
      <c r="N47" s="4"/>
      <c r="O47" s="4"/>
      <c r="P47" s="4"/>
      <c r="Q47" s="4"/>
      <c r="R47" s="4"/>
      <c r="S47" s="3">
        <v>25.0</v>
      </c>
      <c r="AE47" s="4"/>
      <c r="AG47" s="4" t="s">
        <v>59</v>
      </c>
      <c r="AH47" s="3">
        <v>29.0</v>
      </c>
      <c r="AI47" s="3">
        <v>34.8</v>
      </c>
      <c r="AJ47" s="3">
        <v>0.0</v>
      </c>
      <c r="AK47" s="3">
        <v>0.0</v>
      </c>
      <c r="AL47" s="3">
        <v>20.0</v>
      </c>
      <c r="AM47" s="5">
        <v>44335.503472222</v>
      </c>
      <c r="AP47" s="4"/>
      <c r="AR47" s="3">
        <v>-8.0</v>
      </c>
      <c r="AS47" s="3">
        <v>1.0</v>
      </c>
      <c r="AU47" s="3">
        <v>29.0</v>
      </c>
      <c r="AV47" s="4" t="s">
        <v>61</v>
      </c>
      <c r="AW47" s="4" t="s">
        <v>257</v>
      </c>
      <c r="AX47" s="3">
        <v>1.0</v>
      </c>
      <c r="AZ47" s="3">
        <v>29.0</v>
      </c>
      <c r="BC47" s="3" t="str">
        <f>IFERROR(__xludf.DUMMYFUNCTION("FILTER(BH:BH,BI:BI=B47)"),"#N/A")</f>
        <v>#N/A</v>
      </c>
      <c r="BG47" s="9">
        <v>1.000986087E11</v>
      </c>
      <c r="BH47" s="7" t="s">
        <v>258</v>
      </c>
      <c r="BI47" s="9" t="s">
        <v>259</v>
      </c>
    </row>
    <row r="48" ht="15.75" customHeight="1">
      <c r="A48" s="3">
        <v>33.0</v>
      </c>
      <c r="B48" s="4" t="s">
        <v>260</v>
      </c>
      <c r="C48" s="4" t="s">
        <v>261</v>
      </c>
      <c r="E48" s="3">
        <v>1.0</v>
      </c>
      <c r="F48" s="3">
        <v>1.0</v>
      </c>
      <c r="G48" s="4"/>
      <c r="H48" s="4"/>
      <c r="I48" s="4"/>
      <c r="K48" s="4"/>
      <c r="L48" s="4"/>
      <c r="M48" s="4"/>
      <c r="N48" s="4"/>
      <c r="O48" s="4"/>
      <c r="P48" s="4"/>
      <c r="Q48" s="4"/>
      <c r="R48" s="4"/>
      <c r="AE48" s="4"/>
      <c r="AG48" s="4" t="s">
        <v>59</v>
      </c>
      <c r="AH48" s="3">
        <v>35.83</v>
      </c>
      <c r="AI48" s="3">
        <v>42.996</v>
      </c>
      <c r="AJ48" s="3">
        <v>0.0</v>
      </c>
      <c r="AK48" s="3">
        <v>0.0</v>
      </c>
      <c r="AL48" s="3">
        <v>20.0</v>
      </c>
      <c r="AM48" s="5">
        <v>44335.524375</v>
      </c>
      <c r="AP48" s="4"/>
      <c r="AR48" s="3">
        <v>-5.0</v>
      </c>
      <c r="AU48" s="3">
        <v>0.0</v>
      </c>
      <c r="AV48" s="4" t="s">
        <v>262</v>
      </c>
      <c r="AW48" s="4" t="s">
        <v>263</v>
      </c>
      <c r="AX48" s="3">
        <v>1.0</v>
      </c>
      <c r="AZ48" s="3">
        <v>35.83</v>
      </c>
      <c r="BC48" s="3" t="str">
        <f>IFERROR(__xludf.DUMMYFUNCTION("FILTER(BH:BH,BI:BI=B48)"),"#N/A")</f>
        <v>#N/A</v>
      </c>
      <c r="BG48" s="7">
        <v>1.000986086E11</v>
      </c>
      <c r="BH48" s="7" t="s">
        <v>264</v>
      </c>
      <c r="BI48" s="7" t="s">
        <v>265</v>
      </c>
    </row>
    <row r="49" ht="15.75" customHeight="1">
      <c r="A49" s="3">
        <v>34.0</v>
      </c>
      <c r="B49" s="4">
        <v>8.2007367E7</v>
      </c>
      <c r="C49" s="4" t="s">
        <v>266</v>
      </c>
      <c r="E49" s="3">
        <v>1.0</v>
      </c>
      <c r="F49" s="3">
        <v>1.0</v>
      </c>
      <c r="G49" s="4"/>
      <c r="H49" s="4"/>
      <c r="I49" s="4"/>
      <c r="K49" s="4"/>
      <c r="L49" s="4"/>
      <c r="M49" s="4"/>
      <c r="N49" s="4"/>
      <c r="O49" s="4"/>
      <c r="P49" s="4"/>
      <c r="Q49" s="4"/>
      <c r="R49" s="4"/>
      <c r="AE49" s="4"/>
      <c r="AG49" s="4" t="s">
        <v>59</v>
      </c>
      <c r="AH49" s="3">
        <v>6.67</v>
      </c>
      <c r="AI49" s="3">
        <v>8.004</v>
      </c>
      <c r="AJ49" s="3">
        <v>0.0</v>
      </c>
      <c r="AK49" s="3">
        <v>0.0</v>
      </c>
      <c r="AL49" s="3">
        <v>20.0</v>
      </c>
      <c r="AM49" s="5">
        <v>44335.541967593</v>
      </c>
      <c r="AP49" s="4"/>
      <c r="AU49" s="3">
        <v>6.67</v>
      </c>
      <c r="AV49" s="4" t="s">
        <v>214</v>
      </c>
      <c r="AW49" s="4">
        <v>8.2007367E7</v>
      </c>
      <c r="AX49" s="3">
        <v>1.0</v>
      </c>
      <c r="AZ49" s="3">
        <v>6.76</v>
      </c>
      <c r="BC49" s="3" t="str">
        <f>IFERROR(__xludf.DUMMYFUNCTION("FILTER(BH:BH,BI:BI=B49)"),"#N/A")</f>
        <v>#N/A</v>
      </c>
      <c r="BG49" s="7" t="s">
        <v>267</v>
      </c>
      <c r="BH49" s="7" t="s">
        <v>268</v>
      </c>
      <c r="BI49" s="7" t="s">
        <v>269</v>
      </c>
    </row>
    <row r="50" ht="15.75" customHeight="1">
      <c r="A50" s="3">
        <v>35.0</v>
      </c>
      <c r="B50" s="4" t="s">
        <v>270</v>
      </c>
      <c r="C50" s="4" t="s">
        <v>271</v>
      </c>
      <c r="E50" s="3">
        <v>1.0</v>
      </c>
      <c r="F50" s="3">
        <v>1.0</v>
      </c>
      <c r="G50" s="4"/>
      <c r="H50" s="4"/>
      <c r="I50" s="4"/>
      <c r="K50" s="4"/>
      <c r="L50" s="4"/>
      <c r="M50" s="4"/>
      <c r="N50" s="4"/>
      <c r="O50" s="4"/>
      <c r="P50" s="4"/>
      <c r="Q50" s="4"/>
      <c r="R50" s="4"/>
      <c r="AE50" s="4"/>
      <c r="AG50" s="4" t="s">
        <v>59</v>
      </c>
      <c r="AH50" s="3">
        <v>7.48</v>
      </c>
      <c r="AI50" s="3">
        <v>8.976</v>
      </c>
      <c r="AJ50" s="3">
        <v>0.0</v>
      </c>
      <c r="AK50" s="3">
        <v>0.0</v>
      </c>
      <c r="AL50" s="3">
        <v>20.0</v>
      </c>
      <c r="AM50" s="5">
        <v>44335.620439815</v>
      </c>
      <c r="AP50" s="4"/>
      <c r="AU50" s="3">
        <v>7.84</v>
      </c>
      <c r="AV50" s="4" t="s">
        <v>61</v>
      </c>
      <c r="AW50" s="4" t="s">
        <v>271</v>
      </c>
      <c r="AX50" s="3">
        <v>1.0</v>
      </c>
      <c r="AZ50" s="3">
        <v>0.0</v>
      </c>
      <c r="BC50" s="3" t="str">
        <f>IFERROR(__xludf.DUMMYFUNCTION("FILTER(BH:BH,BI:BI=B50)"),"#N/A")</f>
        <v>#N/A</v>
      </c>
      <c r="BG50" s="7">
        <v>300207.0</v>
      </c>
      <c r="BH50" s="7" t="s">
        <v>272</v>
      </c>
      <c r="BI50" s="7" t="s">
        <v>273</v>
      </c>
    </row>
    <row r="51" ht="15.75" customHeight="1">
      <c r="A51" s="3">
        <v>36.0</v>
      </c>
      <c r="B51" s="4" t="s">
        <v>274</v>
      </c>
      <c r="C51" s="4" t="s">
        <v>275</v>
      </c>
      <c r="E51" s="3">
        <v>1.0</v>
      </c>
      <c r="F51" s="3">
        <v>1.0</v>
      </c>
      <c r="G51" s="4"/>
      <c r="H51" s="4"/>
      <c r="I51" s="4"/>
      <c r="K51" s="4"/>
      <c r="L51" s="4"/>
      <c r="M51" s="4"/>
      <c r="N51" s="4"/>
      <c r="O51" s="4"/>
      <c r="P51" s="4"/>
      <c r="Q51" s="4"/>
      <c r="R51" s="4"/>
      <c r="AE51" s="4"/>
      <c r="AG51" s="4" t="s">
        <v>59</v>
      </c>
      <c r="AH51" s="3">
        <v>5.56</v>
      </c>
      <c r="AI51" s="3">
        <v>6.672</v>
      </c>
      <c r="AJ51" s="3">
        <v>0.0</v>
      </c>
      <c r="AK51" s="3">
        <v>0.0</v>
      </c>
      <c r="AL51" s="3">
        <v>20.0</v>
      </c>
      <c r="AM51" s="5">
        <v>44335.621458333</v>
      </c>
      <c r="AP51" s="4"/>
      <c r="AR51" s="3">
        <v>-1.0</v>
      </c>
      <c r="AU51" s="3">
        <v>5.56</v>
      </c>
      <c r="AV51" s="4" t="s">
        <v>61</v>
      </c>
      <c r="AW51" s="4" t="s">
        <v>275</v>
      </c>
      <c r="AX51" s="3">
        <v>1.0</v>
      </c>
      <c r="AZ51" s="3">
        <v>5.56</v>
      </c>
      <c r="BC51" s="3" t="str">
        <f>IFERROR(__xludf.DUMMYFUNCTION("FILTER(BH:BH,BI:BI=B51)"),"#N/A")</f>
        <v>#N/A</v>
      </c>
      <c r="BG51" s="7">
        <v>7107132.0</v>
      </c>
      <c r="BH51" s="7" t="s">
        <v>276</v>
      </c>
      <c r="BI51" s="7">
        <v>7107132.0</v>
      </c>
    </row>
    <row r="52" ht="15.75" customHeight="1">
      <c r="A52" s="3">
        <v>37.0</v>
      </c>
      <c r="B52" s="4">
        <v>7.0113071E7</v>
      </c>
      <c r="C52" s="4" t="s">
        <v>277</v>
      </c>
      <c r="E52" s="3">
        <v>1.0</v>
      </c>
      <c r="F52" s="3">
        <v>1.0</v>
      </c>
      <c r="G52" s="4"/>
      <c r="H52" s="4"/>
      <c r="I52" s="4"/>
      <c r="K52" s="4"/>
      <c r="L52" s="4"/>
      <c r="M52" s="4"/>
      <c r="N52" s="4"/>
      <c r="O52" s="4"/>
      <c r="P52" s="4"/>
      <c r="Q52" s="4"/>
      <c r="R52" s="4"/>
      <c r="AE52" s="4"/>
      <c r="AG52" s="4" t="s">
        <v>59</v>
      </c>
      <c r="AH52" s="3">
        <v>1.59</v>
      </c>
      <c r="AI52" s="3">
        <v>1.908</v>
      </c>
      <c r="AJ52" s="3">
        <v>0.0</v>
      </c>
      <c r="AK52" s="3">
        <v>0.0</v>
      </c>
      <c r="AL52" s="3">
        <v>20.0</v>
      </c>
      <c r="AM52" s="5">
        <v>44336.560196759</v>
      </c>
      <c r="AP52" s="4"/>
      <c r="AU52" s="3">
        <v>1.59</v>
      </c>
      <c r="AV52" s="4" t="s">
        <v>214</v>
      </c>
      <c r="AW52" s="4">
        <v>7.0113071E7</v>
      </c>
      <c r="AX52" s="3">
        <v>1.0</v>
      </c>
      <c r="AZ52" s="3">
        <v>1.59</v>
      </c>
      <c r="BC52" s="3" t="str">
        <f>IFERROR(__xludf.DUMMYFUNCTION("FILTER(BH:BH,BI:BI=B52)"),"#N/A")</f>
        <v>#N/A</v>
      </c>
      <c r="BG52" s="7">
        <v>7107131.0</v>
      </c>
      <c r="BH52" s="7" t="s">
        <v>278</v>
      </c>
      <c r="BI52" s="7">
        <v>7107131.0</v>
      </c>
    </row>
    <row r="53" ht="15.75" customHeight="1">
      <c r="A53" s="3">
        <v>38.0</v>
      </c>
      <c r="B53" s="4">
        <v>7.0415464E7</v>
      </c>
      <c r="C53" s="4" t="s">
        <v>279</v>
      </c>
      <c r="E53" s="3">
        <v>1.0</v>
      </c>
      <c r="F53" s="3">
        <v>1.0</v>
      </c>
      <c r="G53" s="4"/>
      <c r="H53" s="4"/>
      <c r="I53" s="4"/>
      <c r="K53" s="4"/>
      <c r="L53" s="4"/>
      <c r="M53" s="4"/>
      <c r="N53" s="4"/>
      <c r="O53" s="4"/>
      <c r="P53" s="4"/>
      <c r="Q53" s="4"/>
      <c r="R53" s="4"/>
      <c r="AE53" s="4"/>
      <c r="AG53" s="4" t="s">
        <v>59</v>
      </c>
      <c r="AH53" s="3">
        <v>1.55</v>
      </c>
      <c r="AI53" s="3">
        <v>1.86</v>
      </c>
      <c r="AJ53" s="3">
        <v>0.0</v>
      </c>
      <c r="AK53" s="3">
        <v>0.0</v>
      </c>
      <c r="AL53" s="3">
        <v>20.0</v>
      </c>
      <c r="AM53" s="5">
        <v>44336.565983796</v>
      </c>
      <c r="AP53" s="4"/>
      <c r="AU53" s="3">
        <v>1.55</v>
      </c>
      <c r="AV53" s="4" t="s">
        <v>214</v>
      </c>
      <c r="AW53" s="4">
        <v>7.0415464E7</v>
      </c>
      <c r="AX53" s="3">
        <v>1.0</v>
      </c>
      <c r="AZ53" s="3">
        <v>1.55</v>
      </c>
      <c r="BC53" s="3" t="str">
        <f>IFERROR(__xludf.DUMMYFUNCTION("FILTER(BH:BH,BI:BI=B53)"),"#N/A")</f>
        <v>#N/A</v>
      </c>
      <c r="BG53" s="7" t="s">
        <v>280</v>
      </c>
      <c r="BH53" s="7" t="s">
        <v>281</v>
      </c>
      <c r="BI53" s="7" t="s">
        <v>282</v>
      </c>
    </row>
    <row r="54" ht="15.75" customHeight="1">
      <c r="A54" s="3">
        <v>39.0</v>
      </c>
      <c r="B54" s="4">
        <v>8.0125498E7</v>
      </c>
      <c r="C54" s="4" t="s">
        <v>283</v>
      </c>
      <c r="E54" s="3">
        <v>1.0</v>
      </c>
      <c r="F54" s="3">
        <v>1.0</v>
      </c>
      <c r="G54" s="4"/>
      <c r="H54" s="4"/>
      <c r="I54" s="4"/>
      <c r="K54" s="4"/>
      <c r="L54" s="4"/>
      <c r="M54" s="4"/>
      <c r="N54" s="4"/>
      <c r="O54" s="4"/>
      <c r="P54" s="4"/>
      <c r="Q54" s="4"/>
      <c r="R54" s="4"/>
      <c r="AE54" s="4"/>
      <c r="AG54" s="4" t="s">
        <v>59</v>
      </c>
      <c r="AH54" s="3">
        <v>12.83</v>
      </c>
      <c r="AI54" s="3">
        <v>15.396</v>
      </c>
      <c r="AJ54" s="3">
        <v>0.0</v>
      </c>
      <c r="AK54" s="3">
        <v>0.0</v>
      </c>
      <c r="AL54" s="3">
        <v>20.0</v>
      </c>
      <c r="AM54" s="5">
        <v>44336.576284722</v>
      </c>
      <c r="AP54" s="4"/>
      <c r="AU54" s="3">
        <v>12.83</v>
      </c>
      <c r="AV54" s="4" t="s">
        <v>214</v>
      </c>
      <c r="AW54" s="4">
        <v>8.0125498E7</v>
      </c>
      <c r="AX54" s="3">
        <v>1.0</v>
      </c>
      <c r="AZ54" s="3">
        <v>0.0</v>
      </c>
      <c r="BC54" s="3" t="str">
        <f>IFERROR(__xludf.DUMMYFUNCTION("FILTER(BH:BH,BI:BI=B54)"),"#N/A")</f>
        <v>#N/A</v>
      </c>
      <c r="BG54" s="7" t="s">
        <v>284</v>
      </c>
      <c r="BH54" s="7" t="s">
        <v>285</v>
      </c>
      <c r="BI54" s="7" t="s">
        <v>286</v>
      </c>
    </row>
    <row r="55" ht="15.75" customHeight="1">
      <c r="A55" s="3">
        <v>40.0</v>
      </c>
      <c r="B55" s="4">
        <v>8.2184778E7</v>
      </c>
      <c r="C55" s="4" t="s">
        <v>287</v>
      </c>
      <c r="E55" s="3">
        <v>1.0</v>
      </c>
      <c r="F55" s="3">
        <v>1.0</v>
      </c>
      <c r="G55" s="4"/>
      <c r="H55" s="4"/>
      <c r="I55" s="4"/>
      <c r="K55" s="4"/>
      <c r="L55" s="4"/>
      <c r="M55" s="4"/>
      <c r="N55" s="4"/>
      <c r="O55" s="4"/>
      <c r="P55" s="4"/>
      <c r="Q55" s="4"/>
      <c r="R55" s="4"/>
      <c r="AE55" s="4"/>
      <c r="AG55" s="4" t="s">
        <v>59</v>
      </c>
      <c r="AH55" s="3">
        <v>2.42</v>
      </c>
      <c r="AI55" s="3">
        <v>2.904</v>
      </c>
      <c r="AJ55" s="3">
        <v>0.0</v>
      </c>
      <c r="AK55" s="3">
        <v>0.0</v>
      </c>
      <c r="AL55" s="3">
        <v>20.0</v>
      </c>
      <c r="AM55" s="5">
        <v>44336.581388889</v>
      </c>
      <c r="AP55" s="4"/>
      <c r="AU55" s="3">
        <v>2.42</v>
      </c>
      <c r="AV55" s="4" t="s">
        <v>214</v>
      </c>
      <c r="AW55" s="4">
        <v>8.2184778E7</v>
      </c>
      <c r="AX55" s="3">
        <v>1.0</v>
      </c>
      <c r="AZ55" s="3">
        <v>0.0</v>
      </c>
      <c r="BC55" s="3" t="str">
        <f>IFERROR(__xludf.DUMMYFUNCTION("FILTER(BH:BH,BI:BI=B55)"),"#N/A")</f>
        <v>#N/A</v>
      </c>
      <c r="BG55" s="7">
        <v>7785406.0</v>
      </c>
      <c r="BH55" s="7" t="s">
        <v>288</v>
      </c>
      <c r="BI55" s="7" t="s">
        <v>289</v>
      </c>
    </row>
    <row r="56" ht="15.75" customHeight="1">
      <c r="A56" s="3">
        <v>41.0</v>
      </c>
      <c r="B56" s="4">
        <v>8.2184776E7</v>
      </c>
      <c r="C56" s="4" t="s">
        <v>290</v>
      </c>
      <c r="E56" s="3">
        <v>1.0</v>
      </c>
      <c r="F56" s="3">
        <v>1.0</v>
      </c>
      <c r="G56" s="4"/>
      <c r="H56" s="4"/>
      <c r="I56" s="4"/>
      <c r="K56" s="4"/>
      <c r="L56" s="4"/>
      <c r="M56" s="4"/>
      <c r="N56" s="4"/>
      <c r="O56" s="4"/>
      <c r="P56" s="4"/>
      <c r="Q56" s="4"/>
      <c r="R56" s="4"/>
      <c r="AE56" s="4"/>
      <c r="AG56" s="4" t="s">
        <v>59</v>
      </c>
      <c r="AH56" s="3">
        <v>2.42</v>
      </c>
      <c r="AI56" s="3">
        <v>2.904</v>
      </c>
      <c r="AJ56" s="3">
        <v>0.0</v>
      </c>
      <c r="AK56" s="3">
        <v>0.0</v>
      </c>
      <c r="AL56" s="3">
        <v>20.0</v>
      </c>
      <c r="AM56" s="5">
        <v>44336.614768519</v>
      </c>
      <c r="AP56" s="4"/>
      <c r="AR56" s="3">
        <v>-1.0</v>
      </c>
      <c r="AU56" s="3">
        <v>0.0</v>
      </c>
      <c r="AV56" s="4" t="s">
        <v>214</v>
      </c>
      <c r="AW56" s="4">
        <v>8.2184776E7</v>
      </c>
      <c r="AX56" s="3">
        <v>1.0</v>
      </c>
      <c r="AZ56" s="3">
        <v>2.42</v>
      </c>
      <c r="BC56" s="3" t="str">
        <f>IFERROR(__xludf.DUMMYFUNCTION("FILTER(BH:BH,BI:BI=B56)"),"#N/A")</f>
        <v>#N/A</v>
      </c>
      <c r="BG56" s="7" t="s">
        <v>291</v>
      </c>
      <c r="BH56" s="7" t="s">
        <v>292</v>
      </c>
      <c r="BI56" s="7" t="s">
        <v>293</v>
      </c>
    </row>
    <row r="57" ht="15.75" customHeight="1">
      <c r="A57" s="3">
        <v>42.0</v>
      </c>
      <c r="B57" s="4">
        <v>8.2184777E7</v>
      </c>
      <c r="C57" s="4" t="s">
        <v>294</v>
      </c>
      <c r="E57" s="3">
        <v>1.0</v>
      </c>
      <c r="F57" s="3">
        <v>1.0</v>
      </c>
      <c r="G57" s="4"/>
      <c r="H57" s="4"/>
      <c r="I57" s="4"/>
      <c r="K57" s="4"/>
      <c r="L57" s="4"/>
      <c r="M57" s="4"/>
      <c r="N57" s="4"/>
      <c r="O57" s="4"/>
      <c r="P57" s="4"/>
      <c r="Q57" s="4"/>
      <c r="R57" s="4"/>
      <c r="AE57" s="4"/>
      <c r="AG57" s="4" t="s">
        <v>59</v>
      </c>
      <c r="AH57" s="3">
        <v>6.42</v>
      </c>
      <c r="AI57" s="3">
        <v>7.704</v>
      </c>
      <c r="AJ57" s="3">
        <v>0.0</v>
      </c>
      <c r="AK57" s="3">
        <v>0.0</v>
      </c>
      <c r="AL57" s="3">
        <v>20.0</v>
      </c>
      <c r="AM57" s="5">
        <v>44336.61775463</v>
      </c>
      <c r="AP57" s="4"/>
      <c r="AR57" s="3">
        <v>-6.0</v>
      </c>
      <c r="AU57" s="3">
        <v>0.0</v>
      </c>
      <c r="AV57" s="4"/>
      <c r="AW57" s="4"/>
      <c r="BC57" s="3" t="str">
        <f>IFERROR(__xludf.DUMMYFUNCTION("FILTER(BH:BH,BI:BI=B57)"),"#N/A")</f>
        <v>#N/A</v>
      </c>
      <c r="BG57" s="10"/>
      <c r="BH57" s="10"/>
      <c r="BI57" s="10"/>
    </row>
    <row r="58" ht="15.75" customHeight="1">
      <c r="A58" s="3">
        <v>43.0</v>
      </c>
      <c r="B58" s="4">
        <v>8.2231864E7</v>
      </c>
      <c r="C58" s="4" t="s">
        <v>295</v>
      </c>
      <c r="E58" s="3">
        <v>1.0</v>
      </c>
      <c r="F58" s="3">
        <v>1.0</v>
      </c>
      <c r="G58" s="4"/>
      <c r="H58" s="4"/>
      <c r="I58" s="4"/>
      <c r="K58" s="4"/>
      <c r="L58" s="4"/>
      <c r="M58" s="4"/>
      <c r="N58" s="4"/>
      <c r="O58" s="4"/>
      <c r="P58" s="4"/>
      <c r="Q58" s="4"/>
      <c r="R58" s="4"/>
      <c r="AE58" s="4"/>
      <c r="AG58" s="4" t="s">
        <v>59</v>
      </c>
      <c r="AH58" s="3">
        <v>3.85</v>
      </c>
      <c r="AI58" s="3">
        <v>4.62</v>
      </c>
      <c r="AJ58" s="3">
        <v>0.0</v>
      </c>
      <c r="AK58" s="3">
        <v>0.0</v>
      </c>
      <c r="AL58" s="3">
        <v>20.0</v>
      </c>
      <c r="AM58" s="5">
        <v>44337.65412037</v>
      </c>
      <c r="AP58" s="4"/>
      <c r="AU58" s="3">
        <v>3.85</v>
      </c>
      <c r="AV58" s="4" t="s">
        <v>214</v>
      </c>
      <c r="AW58" s="4">
        <v>8.2231864E7</v>
      </c>
      <c r="AX58" s="3">
        <v>1.0</v>
      </c>
      <c r="AZ58" s="3">
        <v>3.85</v>
      </c>
      <c r="BC58" s="3" t="str">
        <f>IFERROR(__xludf.DUMMYFUNCTION("FILTER(BH:BH,BI:BI=B58)"),"#N/A")</f>
        <v>#N/A</v>
      </c>
      <c r="BG58" s="10"/>
      <c r="BH58" s="10"/>
      <c r="BI58" s="10"/>
    </row>
    <row r="59" ht="15.75" customHeight="1">
      <c r="A59" s="3">
        <v>44.0</v>
      </c>
      <c r="B59" s="4">
        <v>6.7013695E7</v>
      </c>
      <c r="C59" s="4" t="s">
        <v>296</v>
      </c>
      <c r="E59" s="3">
        <v>1.0</v>
      </c>
      <c r="F59" s="3">
        <v>1.0</v>
      </c>
      <c r="G59" s="4"/>
      <c r="H59" s="4"/>
      <c r="I59" s="4"/>
      <c r="K59" s="4"/>
      <c r="L59" s="4"/>
      <c r="M59" s="4"/>
      <c r="N59" s="4"/>
      <c r="O59" s="4"/>
      <c r="P59" s="4"/>
      <c r="Q59" s="4"/>
      <c r="R59" s="4"/>
      <c r="AE59" s="4"/>
      <c r="AG59" s="4" t="s">
        <v>59</v>
      </c>
      <c r="AH59" s="3">
        <v>5.5</v>
      </c>
      <c r="AI59" s="3">
        <v>6.6</v>
      </c>
      <c r="AJ59" s="3">
        <v>0.0</v>
      </c>
      <c r="AK59" s="3">
        <v>0.0</v>
      </c>
      <c r="AL59" s="3">
        <v>20.0</v>
      </c>
      <c r="AM59" s="5">
        <v>44337.657314815</v>
      </c>
      <c r="AP59" s="4"/>
      <c r="AU59" s="3">
        <v>5.5</v>
      </c>
      <c r="AV59" s="4" t="s">
        <v>214</v>
      </c>
      <c r="AW59" s="4">
        <v>6.7013695E7</v>
      </c>
      <c r="AX59" s="3">
        <v>1.0</v>
      </c>
      <c r="AZ59" s="3">
        <v>5.5</v>
      </c>
      <c r="BC59" s="3" t="str">
        <f>IFERROR(__xludf.DUMMYFUNCTION("FILTER(BH:BH,BI:BI=B59)"),"#N/A")</f>
        <v>#N/A</v>
      </c>
      <c r="BG59" s="6"/>
      <c r="BH59" s="6"/>
      <c r="BI59" s="6"/>
    </row>
    <row r="60" ht="15.75" customHeight="1">
      <c r="A60" s="3">
        <v>45.0</v>
      </c>
      <c r="B60" s="4" t="s">
        <v>297</v>
      </c>
      <c r="C60" s="4" t="s">
        <v>298</v>
      </c>
      <c r="E60" s="3">
        <v>1.0</v>
      </c>
      <c r="F60" s="3">
        <v>1.0</v>
      </c>
      <c r="G60" s="4"/>
      <c r="H60" s="4"/>
      <c r="I60" s="4"/>
      <c r="K60" s="4"/>
      <c r="L60" s="4"/>
      <c r="M60" s="4"/>
      <c r="N60" s="4"/>
      <c r="O60" s="4"/>
      <c r="P60" s="4"/>
      <c r="Q60" s="4"/>
      <c r="R60" s="4"/>
      <c r="AE60" s="4"/>
      <c r="AG60" s="4" t="s">
        <v>59</v>
      </c>
      <c r="AH60" s="3">
        <v>1.95</v>
      </c>
      <c r="AI60" s="3">
        <v>2.34</v>
      </c>
      <c r="AJ60" s="3">
        <v>0.0</v>
      </c>
      <c r="AK60" s="3">
        <v>0.0</v>
      </c>
      <c r="AL60" s="3">
        <v>20.0</v>
      </c>
      <c r="AM60" s="5">
        <v>44337.659351852</v>
      </c>
      <c r="AP60" s="4"/>
      <c r="AR60" s="3">
        <v>-2.0</v>
      </c>
      <c r="AU60" s="3">
        <v>0.0</v>
      </c>
      <c r="AV60" s="4" t="s">
        <v>214</v>
      </c>
      <c r="AW60" s="4" t="s">
        <v>297</v>
      </c>
      <c r="AX60" s="3">
        <v>1.0</v>
      </c>
      <c r="AZ60" s="3">
        <v>1.95</v>
      </c>
      <c r="BC60" s="3" t="str">
        <f>IFERROR(__xludf.DUMMYFUNCTION("FILTER(BH:BH,BI:BI=B60)"),"#N/A")</f>
        <v>#N/A</v>
      </c>
      <c r="BG60" s="7" t="s">
        <v>299</v>
      </c>
      <c r="BH60" s="7" t="s">
        <v>300</v>
      </c>
      <c r="BI60" s="7" t="s">
        <v>301</v>
      </c>
    </row>
    <row r="61" ht="15.75" customHeight="1">
      <c r="A61" s="3">
        <v>46.0</v>
      </c>
      <c r="B61" s="4" t="s">
        <v>302</v>
      </c>
      <c r="C61" s="4" t="s">
        <v>303</v>
      </c>
      <c r="E61" s="3">
        <v>1.0</v>
      </c>
      <c r="F61" s="3">
        <v>1.0</v>
      </c>
      <c r="G61" s="4"/>
      <c r="H61" s="4"/>
      <c r="I61" s="4"/>
      <c r="K61" s="4"/>
      <c r="L61" s="4"/>
      <c r="M61" s="4"/>
      <c r="N61" s="4"/>
      <c r="O61" s="4"/>
      <c r="P61" s="4"/>
      <c r="Q61" s="4"/>
      <c r="R61" s="4"/>
      <c r="AE61" s="4"/>
      <c r="AG61" s="4" t="s">
        <v>59</v>
      </c>
      <c r="AH61" s="3">
        <v>2.71</v>
      </c>
      <c r="AI61" s="3">
        <v>3.252</v>
      </c>
      <c r="AJ61" s="3">
        <v>0.0</v>
      </c>
      <c r="AK61" s="3">
        <v>0.0</v>
      </c>
      <c r="AL61" s="3">
        <v>20.0</v>
      </c>
      <c r="AM61" s="5">
        <v>44337.667743056</v>
      </c>
      <c r="AP61" s="4"/>
      <c r="AR61" s="3">
        <v>-4.0</v>
      </c>
      <c r="AU61" s="3">
        <v>0.0</v>
      </c>
      <c r="AV61" s="4" t="s">
        <v>214</v>
      </c>
      <c r="AW61" s="4" t="s">
        <v>302</v>
      </c>
      <c r="AX61" s="3">
        <v>1.0</v>
      </c>
      <c r="AZ61" s="3">
        <v>2.71</v>
      </c>
      <c r="BC61" s="3" t="str">
        <f>IFERROR(__xludf.DUMMYFUNCTION("FILTER(BH:BH,BI:BI=B61)"),"#N/A")</f>
        <v>#N/A</v>
      </c>
      <c r="BG61" s="7" t="s">
        <v>304</v>
      </c>
      <c r="BH61" s="7" t="s">
        <v>305</v>
      </c>
      <c r="BI61" s="7" t="s">
        <v>306</v>
      </c>
    </row>
    <row r="62" ht="15.75" customHeight="1">
      <c r="A62" s="3">
        <v>47.0</v>
      </c>
      <c r="B62" s="4">
        <v>6.1477402E7</v>
      </c>
      <c r="C62" s="4" t="s">
        <v>307</v>
      </c>
      <c r="E62" s="3">
        <v>1.0</v>
      </c>
      <c r="F62" s="3">
        <v>1.0</v>
      </c>
      <c r="G62" s="4"/>
      <c r="H62" s="4"/>
      <c r="I62" s="4"/>
      <c r="K62" s="4"/>
      <c r="L62" s="4"/>
      <c r="M62" s="4"/>
      <c r="N62" s="4"/>
      <c r="O62" s="4"/>
      <c r="P62" s="4"/>
      <c r="Q62" s="4"/>
      <c r="R62" s="4"/>
      <c r="AE62" s="4"/>
      <c r="AG62" s="4" t="s">
        <v>59</v>
      </c>
      <c r="AH62" s="3">
        <v>7.25</v>
      </c>
      <c r="AI62" s="3">
        <v>8.7</v>
      </c>
      <c r="AJ62" s="3">
        <v>0.0</v>
      </c>
      <c r="AK62" s="3">
        <v>0.0</v>
      </c>
      <c r="AL62" s="3">
        <v>20.0</v>
      </c>
      <c r="AM62" s="5">
        <v>44337.680636574</v>
      </c>
      <c r="AP62" s="4"/>
      <c r="AU62" s="3">
        <v>0.0</v>
      </c>
      <c r="AV62" s="4" t="s">
        <v>214</v>
      </c>
      <c r="AW62" s="4">
        <v>6.1477402E7</v>
      </c>
      <c r="AX62" s="3">
        <v>1.0</v>
      </c>
      <c r="AZ62" s="3">
        <v>7.25</v>
      </c>
      <c r="BC62" s="3" t="str">
        <f>IFERROR(__xludf.DUMMYFUNCTION("FILTER(BH:BH,BI:BI=B62)"),"#N/A")</f>
        <v>#N/A</v>
      </c>
      <c r="BG62" s="7">
        <v>3.461534814775E12</v>
      </c>
      <c r="BH62" s="7" t="s">
        <v>308</v>
      </c>
      <c r="BI62" s="7" t="s">
        <v>309</v>
      </c>
    </row>
    <row r="63" ht="15.75" customHeight="1">
      <c r="A63" s="3">
        <v>48.0</v>
      </c>
      <c r="B63" s="4">
        <v>6.2962501E7</v>
      </c>
      <c r="C63" s="4" t="s">
        <v>310</v>
      </c>
      <c r="E63" s="3">
        <v>1.0</v>
      </c>
      <c r="F63" s="3">
        <v>1.0</v>
      </c>
      <c r="G63" s="4"/>
      <c r="H63" s="4"/>
      <c r="I63" s="4"/>
      <c r="K63" s="4"/>
      <c r="L63" s="4"/>
      <c r="M63" s="4"/>
      <c r="N63" s="4"/>
      <c r="O63" s="4"/>
      <c r="P63" s="4"/>
      <c r="Q63" s="4"/>
      <c r="R63" s="4"/>
      <c r="AE63" s="4"/>
      <c r="AG63" s="4" t="s">
        <v>59</v>
      </c>
      <c r="AH63" s="3">
        <v>7.5</v>
      </c>
      <c r="AI63" s="3">
        <v>9.0</v>
      </c>
      <c r="AJ63" s="3">
        <v>0.0</v>
      </c>
      <c r="AK63" s="3">
        <v>0.0</v>
      </c>
      <c r="AL63" s="3">
        <v>20.0</v>
      </c>
      <c r="AM63" s="5">
        <v>44337.705405093</v>
      </c>
      <c r="AP63" s="4"/>
      <c r="AU63" s="3">
        <v>7.5</v>
      </c>
      <c r="AV63" s="4" t="s">
        <v>214</v>
      </c>
      <c r="AW63" s="4">
        <v>6.2962501E7</v>
      </c>
      <c r="AX63" s="3">
        <v>1.0</v>
      </c>
      <c r="AZ63" s="3">
        <v>0.0</v>
      </c>
      <c r="BC63" s="3" t="str">
        <f>IFERROR(__xludf.DUMMYFUNCTION("FILTER(BH:BH,BI:BI=B63)"),"#N/A")</f>
        <v>#N/A</v>
      </c>
      <c r="BG63" s="7">
        <v>7654649.0</v>
      </c>
      <c r="BH63" s="7" t="s">
        <v>311</v>
      </c>
      <c r="BI63" s="7" t="s">
        <v>312</v>
      </c>
    </row>
    <row r="64" ht="15.75" customHeight="1">
      <c r="A64" s="3">
        <v>49.0</v>
      </c>
      <c r="B64" s="4">
        <v>8.269145E7</v>
      </c>
      <c r="C64" s="4" t="s">
        <v>313</v>
      </c>
      <c r="E64" s="3">
        <v>1.0</v>
      </c>
      <c r="F64" s="3">
        <v>1.0</v>
      </c>
      <c r="G64" s="4"/>
      <c r="H64" s="4"/>
      <c r="I64" s="4"/>
      <c r="K64" s="4"/>
      <c r="L64" s="4"/>
      <c r="M64" s="4"/>
      <c r="N64" s="4"/>
      <c r="O64" s="4"/>
      <c r="P64" s="4"/>
      <c r="Q64" s="4"/>
      <c r="R64" s="4"/>
      <c r="AE64" s="4"/>
      <c r="AG64" s="4" t="s">
        <v>59</v>
      </c>
      <c r="AH64" s="3">
        <v>13.75</v>
      </c>
      <c r="AI64" s="3">
        <v>16.5</v>
      </c>
      <c r="AJ64" s="3">
        <v>0.0</v>
      </c>
      <c r="AK64" s="3">
        <v>0.0</v>
      </c>
      <c r="AL64" s="3">
        <v>20.0</v>
      </c>
      <c r="AM64" s="5">
        <v>44337.76568287</v>
      </c>
      <c r="AP64" s="4"/>
      <c r="AU64" s="3">
        <v>0.0</v>
      </c>
      <c r="AV64" s="4" t="s">
        <v>214</v>
      </c>
      <c r="AW64" s="4">
        <v>8.269145E7</v>
      </c>
      <c r="AX64" s="3">
        <v>1.0</v>
      </c>
      <c r="AZ64" s="3">
        <v>0.0</v>
      </c>
      <c r="BC64" s="3" t="str">
        <f>IFERROR(__xludf.DUMMYFUNCTION("FILTER(BH:BH,BI:BI=B64)"),"#N/A")</f>
        <v>#N/A</v>
      </c>
      <c r="BG64" s="6"/>
      <c r="BH64" s="6"/>
      <c r="BI64" s="6"/>
    </row>
    <row r="65" ht="15.75" customHeight="1">
      <c r="A65" s="3">
        <v>50.0</v>
      </c>
      <c r="B65" s="4">
        <v>3.3960467669627E13</v>
      </c>
      <c r="C65" s="4" t="s">
        <v>314</v>
      </c>
      <c r="E65" s="3">
        <v>1.0</v>
      </c>
      <c r="F65" s="3">
        <v>1.0</v>
      </c>
      <c r="G65" s="4"/>
      <c r="H65" s="4"/>
      <c r="I65" s="4"/>
      <c r="K65" s="4"/>
      <c r="L65" s="4"/>
      <c r="M65" s="4"/>
      <c r="N65" s="4"/>
      <c r="O65" s="4"/>
      <c r="P65" s="4"/>
      <c r="Q65" s="4"/>
      <c r="R65" s="4"/>
      <c r="AE65" s="4"/>
      <c r="AG65" s="4" t="s">
        <v>59</v>
      </c>
      <c r="AH65" s="3">
        <v>1.95</v>
      </c>
      <c r="AI65" s="3">
        <v>2.34</v>
      </c>
      <c r="AJ65" s="3">
        <v>0.0</v>
      </c>
      <c r="AK65" s="3">
        <v>0.0</v>
      </c>
      <c r="AL65" s="3">
        <v>20.0</v>
      </c>
      <c r="AM65" s="5">
        <v>44337.783935185</v>
      </c>
      <c r="AP65" s="4"/>
      <c r="AU65" s="3">
        <v>0.0</v>
      </c>
      <c r="AV65" s="4" t="s">
        <v>315</v>
      </c>
      <c r="AW65" s="4">
        <v>3.3960467669627E13</v>
      </c>
      <c r="AX65" s="3">
        <v>1.0</v>
      </c>
      <c r="AZ65" s="3">
        <v>0.0</v>
      </c>
      <c r="BC65" s="3" t="str">
        <f>IFERROR(__xludf.DUMMYFUNCTION("FILTER(BH:BH,BI:BI=B65)"),"#N/A")</f>
        <v>#N/A</v>
      </c>
      <c r="BG65" s="6"/>
      <c r="BH65" s="6"/>
      <c r="BI65" s="6"/>
    </row>
    <row r="66" ht="15.75" customHeight="1">
      <c r="A66" s="3">
        <v>51.0</v>
      </c>
      <c r="B66" s="4">
        <v>3.396046774621E12</v>
      </c>
      <c r="C66" s="4" t="s">
        <v>316</v>
      </c>
      <c r="E66" s="3">
        <v>1.0</v>
      </c>
      <c r="F66" s="3">
        <v>1.0</v>
      </c>
      <c r="G66" s="4"/>
      <c r="H66" s="4"/>
      <c r="I66" s="4"/>
      <c r="K66" s="4"/>
      <c r="L66" s="4"/>
      <c r="M66" s="4"/>
      <c r="N66" s="4"/>
      <c r="O66" s="4"/>
      <c r="P66" s="4"/>
      <c r="Q66" s="4"/>
      <c r="R66" s="4"/>
      <c r="AE66" s="4"/>
      <c r="AG66" s="4" t="s">
        <v>59</v>
      </c>
      <c r="AH66" s="3">
        <v>3.0</v>
      </c>
      <c r="AI66" s="3">
        <v>3.6</v>
      </c>
      <c r="AJ66" s="3">
        <v>0.0</v>
      </c>
      <c r="AK66" s="3">
        <v>0.0</v>
      </c>
      <c r="AL66" s="3">
        <v>20.0</v>
      </c>
      <c r="AM66" s="5">
        <v>44337.789849537</v>
      </c>
      <c r="AP66" s="4"/>
      <c r="AU66" s="3">
        <v>0.0</v>
      </c>
      <c r="AV66" s="4"/>
      <c r="AW66" s="4"/>
      <c r="BC66" s="3" t="str">
        <f>IFERROR(__xludf.DUMMYFUNCTION("FILTER(BH:BH,BI:BI=B66)"),"#N/A")</f>
        <v>#N/A</v>
      </c>
      <c r="BG66" s="6"/>
      <c r="BH66" s="6"/>
      <c r="BI66" s="6"/>
    </row>
    <row r="67" ht="15.75" customHeight="1">
      <c r="A67" s="3">
        <v>52.0</v>
      </c>
      <c r="B67" s="4" t="s">
        <v>317</v>
      </c>
      <c r="C67" s="4" t="s">
        <v>318</v>
      </c>
      <c r="E67" s="3">
        <v>1.0</v>
      </c>
      <c r="F67" s="3">
        <v>1.0</v>
      </c>
      <c r="G67" s="4"/>
      <c r="H67" s="4"/>
      <c r="I67" s="4"/>
      <c r="K67" s="4"/>
      <c r="L67" s="4"/>
      <c r="M67" s="4"/>
      <c r="N67" s="4"/>
      <c r="O67" s="4"/>
      <c r="P67" s="4"/>
      <c r="Q67" s="4"/>
      <c r="R67" s="4"/>
      <c r="AE67" s="4"/>
      <c r="AG67" s="4" t="s">
        <v>59</v>
      </c>
      <c r="AH67" s="3">
        <v>72.41</v>
      </c>
      <c r="AI67" s="3">
        <v>86.892</v>
      </c>
      <c r="AJ67" s="3">
        <v>0.0</v>
      </c>
      <c r="AK67" s="3">
        <v>0.0</v>
      </c>
      <c r="AL67" s="3">
        <v>20.0</v>
      </c>
      <c r="AM67" s="5">
        <v>44344.656678241</v>
      </c>
      <c r="AP67" s="4"/>
      <c r="AU67" s="3">
        <v>72.41</v>
      </c>
      <c r="AV67" s="4"/>
      <c r="AW67" s="4"/>
      <c r="BC67" s="3" t="str">
        <f>IFERROR(__xludf.DUMMYFUNCTION("FILTER(BH:BH,BI:BI=B67)"),"#N/A")</f>
        <v>#N/A</v>
      </c>
      <c r="BG67" s="6"/>
      <c r="BH67" s="6"/>
      <c r="BI67" s="6"/>
    </row>
    <row r="68" ht="15.75" customHeight="1">
      <c r="A68" s="3">
        <v>53.0</v>
      </c>
      <c r="B68" s="4" t="s">
        <v>319</v>
      </c>
      <c r="C68" s="4" t="s">
        <v>320</v>
      </c>
      <c r="E68" s="3">
        <v>1.0</v>
      </c>
      <c r="F68" s="3">
        <v>1.0</v>
      </c>
      <c r="G68" s="4"/>
      <c r="H68" s="4"/>
      <c r="I68" s="4"/>
      <c r="K68" s="4"/>
      <c r="L68" s="4"/>
      <c r="M68" s="4"/>
      <c r="N68" s="4"/>
      <c r="O68" s="4"/>
      <c r="P68" s="4"/>
      <c r="Q68" s="4"/>
      <c r="R68" s="4"/>
      <c r="AE68" s="4"/>
      <c r="AG68" s="4" t="s">
        <v>59</v>
      </c>
      <c r="AH68" s="3">
        <v>55.59</v>
      </c>
      <c r="AI68" s="3">
        <v>66.708</v>
      </c>
      <c r="AJ68" s="3">
        <v>0.0</v>
      </c>
      <c r="AK68" s="3">
        <v>0.0</v>
      </c>
      <c r="AL68" s="3">
        <v>20.0</v>
      </c>
      <c r="AM68" s="5">
        <v>44344.659131944</v>
      </c>
      <c r="AP68" s="4"/>
      <c r="AU68" s="3">
        <v>55.59</v>
      </c>
      <c r="AV68" s="4" t="s">
        <v>214</v>
      </c>
      <c r="AW68" s="4" t="s">
        <v>320</v>
      </c>
      <c r="AX68" s="3">
        <v>1.0</v>
      </c>
      <c r="AZ68" s="3">
        <v>55.59</v>
      </c>
      <c r="BC68" s="3" t="str">
        <f>IFERROR(__xludf.DUMMYFUNCTION("FILTER(BH:BH,BI:BI=B68)"),"#N/A")</f>
        <v>#N/A</v>
      </c>
      <c r="BG68" s="7">
        <v>7798760.0</v>
      </c>
      <c r="BH68" s="7" t="s">
        <v>321</v>
      </c>
      <c r="BI68" s="7" t="s">
        <v>322</v>
      </c>
    </row>
    <row r="69" ht="15.75" customHeight="1">
      <c r="A69" s="3">
        <v>54.0</v>
      </c>
      <c r="B69" s="4" t="s">
        <v>323</v>
      </c>
      <c r="C69" s="4" t="s">
        <v>324</v>
      </c>
      <c r="E69" s="3">
        <v>1.0</v>
      </c>
      <c r="F69" s="3">
        <v>1.0</v>
      </c>
      <c r="G69" s="4"/>
      <c r="H69" s="4"/>
      <c r="I69" s="4"/>
      <c r="K69" s="4"/>
      <c r="L69" s="4"/>
      <c r="M69" s="4"/>
      <c r="N69" s="4"/>
      <c r="O69" s="4"/>
      <c r="P69" s="4"/>
      <c r="Q69" s="4"/>
      <c r="R69" s="4"/>
      <c r="AE69" s="4"/>
      <c r="AG69" s="4" t="s">
        <v>59</v>
      </c>
      <c r="AH69" s="3">
        <v>13.67</v>
      </c>
      <c r="AI69" s="3">
        <v>16.404</v>
      </c>
      <c r="AJ69" s="3">
        <v>0.0</v>
      </c>
      <c r="AK69" s="3">
        <v>0.0</v>
      </c>
      <c r="AL69" s="3">
        <v>20.0</v>
      </c>
      <c r="AM69" s="5">
        <v>44344.661331019</v>
      </c>
      <c r="AP69" s="4"/>
      <c r="AR69" s="3">
        <v>1.0</v>
      </c>
      <c r="AU69" s="3">
        <v>13.67</v>
      </c>
      <c r="AV69" s="4" t="s">
        <v>214</v>
      </c>
      <c r="AW69" s="4" t="s">
        <v>324</v>
      </c>
      <c r="AX69" s="3">
        <v>1.0</v>
      </c>
      <c r="AZ69" s="3">
        <v>13.67</v>
      </c>
      <c r="BC69" s="3" t="str">
        <f>IFERROR(__xludf.DUMMYFUNCTION("FILTER(BH:BH,BI:BI=B69)"),"#N/A")</f>
        <v>#N/A</v>
      </c>
      <c r="BG69" s="7">
        <v>7798759.0</v>
      </c>
      <c r="BH69" s="7" t="s">
        <v>325</v>
      </c>
      <c r="BI69" s="7" t="s">
        <v>326</v>
      </c>
    </row>
    <row r="70" ht="15.75" customHeight="1">
      <c r="A70" s="3">
        <v>55.0</v>
      </c>
      <c r="B70" s="4" t="s">
        <v>327</v>
      </c>
      <c r="C70" s="4" t="s">
        <v>204</v>
      </c>
      <c r="G70" s="4"/>
      <c r="H70" s="4"/>
      <c r="I70" s="4"/>
      <c r="K70" s="4"/>
      <c r="L70" s="4"/>
      <c r="M70" s="4"/>
      <c r="N70" s="4"/>
      <c r="O70" s="4"/>
      <c r="P70" s="4"/>
      <c r="Q70" s="4"/>
      <c r="R70" s="4"/>
      <c r="AE70" s="4"/>
      <c r="AG70" s="4" t="s">
        <v>59</v>
      </c>
      <c r="AH70" s="3">
        <v>29.0</v>
      </c>
      <c r="AI70" s="3">
        <v>34.8</v>
      </c>
      <c r="AJ70" s="3">
        <v>0.0</v>
      </c>
      <c r="AK70" s="3">
        <v>0.0</v>
      </c>
      <c r="AL70" s="3">
        <v>20.0</v>
      </c>
      <c r="AM70" s="5">
        <v>44351.441099537</v>
      </c>
      <c r="AP70" s="4"/>
      <c r="AU70" s="3">
        <v>0.0</v>
      </c>
      <c r="AV70" s="4"/>
      <c r="AW70" s="4"/>
      <c r="BC70" s="3" t="str">
        <f>IFERROR(__xludf.DUMMYFUNCTION("FILTER(BH:BH,BI:BI=B70)"),"#N/A")</f>
        <v>#N/A</v>
      </c>
      <c r="BG70" s="7">
        <v>7798757.0</v>
      </c>
      <c r="BH70" s="7" t="s">
        <v>328</v>
      </c>
      <c r="BI70" s="7" t="s">
        <v>329</v>
      </c>
    </row>
    <row r="71" ht="15.75" customHeight="1">
      <c r="A71" s="3">
        <v>56.0</v>
      </c>
      <c r="B71" s="4" t="s">
        <v>330</v>
      </c>
      <c r="C71" s="4" t="s">
        <v>331</v>
      </c>
      <c r="E71" s="3">
        <v>1.0</v>
      </c>
      <c r="F71" s="3">
        <v>1.0</v>
      </c>
      <c r="G71" s="4"/>
      <c r="H71" s="4"/>
      <c r="I71" s="4"/>
      <c r="K71" s="4"/>
      <c r="L71" s="4"/>
      <c r="M71" s="4"/>
      <c r="N71" s="4"/>
      <c r="O71" s="4"/>
      <c r="P71" s="4"/>
      <c r="Q71" s="4"/>
      <c r="R71" s="4"/>
      <c r="AE71" s="4"/>
      <c r="AG71" s="4" t="s">
        <v>59</v>
      </c>
      <c r="AH71" s="3">
        <v>175.0</v>
      </c>
      <c r="AI71" s="3">
        <v>210.0</v>
      </c>
      <c r="AJ71" s="3">
        <v>0.0</v>
      </c>
      <c r="AK71" s="3">
        <v>0.0</v>
      </c>
      <c r="AL71" s="3">
        <v>20.0</v>
      </c>
      <c r="AM71" s="5">
        <v>44351.471226852</v>
      </c>
      <c r="AP71" s="4"/>
      <c r="AR71" s="3">
        <v>1.0</v>
      </c>
      <c r="AU71" s="3">
        <v>175.0</v>
      </c>
      <c r="AV71" s="4" t="s">
        <v>61</v>
      </c>
      <c r="AW71" s="4" t="s">
        <v>330</v>
      </c>
      <c r="AX71" s="3">
        <v>1.0</v>
      </c>
      <c r="AZ71" s="3">
        <v>175.0</v>
      </c>
      <c r="BC71" s="3" t="str">
        <f>IFERROR(__xludf.DUMMYFUNCTION("FILTER(BH:BH,BI:BI=B71)"),"#N/A")</f>
        <v>#N/A</v>
      </c>
      <c r="BG71" s="7">
        <v>7799129.0</v>
      </c>
      <c r="BH71" s="7" t="s">
        <v>332</v>
      </c>
      <c r="BI71" s="7" t="s">
        <v>333</v>
      </c>
    </row>
    <row r="72" ht="15.75" customHeight="1">
      <c r="A72" s="3">
        <v>57.0</v>
      </c>
      <c r="B72" s="4" t="s">
        <v>334</v>
      </c>
      <c r="C72" s="4" t="s">
        <v>335</v>
      </c>
      <c r="E72" s="3">
        <v>1.0</v>
      </c>
      <c r="F72" s="3">
        <v>1.0</v>
      </c>
      <c r="G72" s="4"/>
      <c r="H72" s="4"/>
      <c r="I72" s="4"/>
      <c r="K72" s="4"/>
      <c r="L72" s="4"/>
      <c r="M72" s="4"/>
      <c r="N72" s="4"/>
      <c r="O72" s="4"/>
      <c r="P72" s="4"/>
      <c r="Q72" s="4"/>
      <c r="R72" s="4"/>
      <c r="AE72" s="4"/>
      <c r="AG72" s="4" t="s">
        <v>59</v>
      </c>
      <c r="AH72" s="3">
        <v>230.0</v>
      </c>
      <c r="AI72" s="3">
        <v>276.0</v>
      </c>
      <c r="AJ72" s="3">
        <v>0.0</v>
      </c>
      <c r="AK72" s="3">
        <v>0.0</v>
      </c>
      <c r="AL72" s="3">
        <v>20.0</v>
      </c>
      <c r="AM72" s="5">
        <v>44351.515451389</v>
      </c>
      <c r="AP72" s="4"/>
      <c r="AR72" s="3">
        <v>1.0</v>
      </c>
      <c r="AU72" s="3">
        <v>230.0</v>
      </c>
      <c r="AV72" s="4" t="s">
        <v>61</v>
      </c>
      <c r="AW72" s="4" t="s">
        <v>336</v>
      </c>
      <c r="AX72" s="3">
        <v>1.0</v>
      </c>
      <c r="AZ72" s="3">
        <v>230.0</v>
      </c>
      <c r="BC72" s="3" t="str">
        <f>IFERROR(__xludf.DUMMYFUNCTION("FILTER(BH:BH,BI:BI=B72)"),"#N/A")</f>
        <v>#N/A</v>
      </c>
      <c r="BG72" s="7">
        <v>310105.0</v>
      </c>
      <c r="BH72" s="7" t="s">
        <v>337</v>
      </c>
      <c r="BI72" s="7" t="s">
        <v>338</v>
      </c>
    </row>
    <row r="73" ht="15.75" customHeight="1">
      <c r="A73" s="3">
        <v>58.0</v>
      </c>
      <c r="B73" s="4" t="s">
        <v>339</v>
      </c>
      <c r="C73" s="4" t="s">
        <v>340</v>
      </c>
      <c r="E73" s="3">
        <v>1.0</v>
      </c>
      <c r="F73" s="3">
        <v>1.0</v>
      </c>
      <c r="G73" s="4"/>
      <c r="H73" s="4"/>
      <c r="I73" s="4"/>
      <c r="K73" s="4"/>
      <c r="L73" s="4"/>
      <c r="M73" s="4"/>
      <c r="N73" s="4"/>
      <c r="O73" s="4"/>
      <c r="P73" s="4"/>
      <c r="Q73" s="4"/>
      <c r="R73" s="4"/>
      <c r="AE73" s="4"/>
      <c r="AG73" s="4" t="s">
        <v>59</v>
      </c>
      <c r="AH73" s="3">
        <v>133.83</v>
      </c>
      <c r="AI73" s="3">
        <v>160.596</v>
      </c>
      <c r="AJ73" s="3">
        <v>0.0</v>
      </c>
      <c r="AK73" s="3">
        <v>0.0</v>
      </c>
      <c r="AL73" s="3">
        <v>20.0</v>
      </c>
      <c r="AM73" s="5">
        <v>44357.495520833</v>
      </c>
      <c r="AP73" s="4"/>
      <c r="AR73" s="3">
        <v>-1.0</v>
      </c>
      <c r="AU73" s="3">
        <v>0.0</v>
      </c>
      <c r="AV73" s="4"/>
      <c r="AW73" s="4"/>
      <c r="BC73" s="3" t="str">
        <f>IFERROR(__xludf.DUMMYFUNCTION("FILTER(BH:BH,BI:BI=B73)"),"#N/A")</f>
        <v>#N/A</v>
      </c>
      <c r="BG73" s="7">
        <v>310902.0</v>
      </c>
      <c r="BH73" s="7" t="s">
        <v>341</v>
      </c>
      <c r="BI73" s="7" t="s">
        <v>342</v>
      </c>
    </row>
    <row r="74" ht="15.75" customHeight="1">
      <c r="A74" s="3">
        <v>59.0</v>
      </c>
      <c r="B74" s="4" t="s">
        <v>343</v>
      </c>
      <c r="C74" s="4" t="s">
        <v>344</v>
      </c>
      <c r="E74" s="3">
        <v>1.0</v>
      </c>
      <c r="F74" s="3">
        <v>1.0</v>
      </c>
      <c r="G74" s="4"/>
      <c r="H74" s="4"/>
      <c r="I74" s="4"/>
      <c r="K74" s="4"/>
      <c r="L74" s="4"/>
      <c r="M74" s="4"/>
      <c r="N74" s="4"/>
      <c r="O74" s="4"/>
      <c r="P74" s="4"/>
      <c r="Q74" s="4"/>
      <c r="R74" s="4"/>
      <c r="AE74" s="4"/>
      <c r="AG74" s="4" t="s">
        <v>59</v>
      </c>
      <c r="AH74" s="3">
        <v>138.64</v>
      </c>
      <c r="AI74" s="3">
        <v>166.368</v>
      </c>
      <c r="AJ74" s="3">
        <v>0.0</v>
      </c>
      <c r="AK74" s="3">
        <v>0.0</v>
      </c>
      <c r="AL74" s="3">
        <v>20.0</v>
      </c>
      <c r="AM74" s="5">
        <v>44357.650162037</v>
      </c>
      <c r="AP74" s="4"/>
      <c r="AR74" s="3">
        <v>-1.0</v>
      </c>
      <c r="AU74" s="3">
        <v>0.0</v>
      </c>
      <c r="AV74" s="4"/>
      <c r="AW74" s="4"/>
      <c r="BC74" s="3" t="str">
        <f>IFERROR(__xludf.DUMMYFUNCTION("FILTER(BH:BH,BI:BI=B74)"),"#N/A")</f>
        <v>#N/A</v>
      </c>
      <c r="BG74" s="7" t="s">
        <v>345</v>
      </c>
      <c r="BH74" s="7" t="s">
        <v>346</v>
      </c>
      <c r="BI74" s="7" t="s">
        <v>347</v>
      </c>
    </row>
    <row r="75" ht="15.75" customHeight="1">
      <c r="A75" s="3">
        <v>60.0</v>
      </c>
      <c r="B75" s="4" t="s">
        <v>348</v>
      </c>
      <c r="C75" s="4" t="s">
        <v>349</v>
      </c>
      <c r="E75" s="3">
        <v>1.0</v>
      </c>
      <c r="F75" s="3">
        <v>1.0</v>
      </c>
      <c r="G75" s="4"/>
      <c r="H75" s="4"/>
      <c r="I75" s="4"/>
      <c r="K75" s="4"/>
      <c r="L75" s="4"/>
      <c r="M75" s="4"/>
      <c r="N75" s="4"/>
      <c r="O75" s="4"/>
      <c r="P75" s="4"/>
      <c r="Q75" s="4"/>
      <c r="R75" s="4"/>
      <c r="AE75" s="4"/>
      <c r="AG75" s="4" t="s">
        <v>59</v>
      </c>
      <c r="AH75" s="3">
        <v>201.575</v>
      </c>
      <c r="AI75" s="3">
        <v>241.89</v>
      </c>
      <c r="AJ75" s="3">
        <v>0.0</v>
      </c>
      <c r="AK75" s="3">
        <v>0.0</v>
      </c>
      <c r="AL75" s="3">
        <v>20.0</v>
      </c>
      <c r="AM75" s="5">
        <v>44357.817141204</v>
      </c>
      <c r="AP75" s="4"/>
      <c r="AR75" s="3">
        <v>-1.0</v>
      </c>
      <c r="AU75" s="3">
        <v>0.0</v>
      </c>
      <c r="AV75" s="4"/>
      <c r="AW75" s="4"/>
      <c r="BC75" s="3" t="str">
        <f>IFERROR(__xludf.DUMMYFUNCTION("FILTER(BH:BH,BI:BI=B75)"),"#N/A")</f>
        <v>#N/A</v>
      </c>
      <c r="BG75" s="7" t="s">
        <v>350</v>
      </c>
      <c r="BH75" s="7" t="s">
        <v>351</v>
      </c>
      <c r="BI75" s="7" t="s">
        <v>352</v>
      </c>
    </row>
    <row r="76" ht="15.75" customHeight="1">
      <c r="A76" s="3">
        <v>62.0</v>
      </c>
      <c r="B76" s="4" t="s">
        <v>353</v>
      </c>
      <c r="C76" s="4" t="s">
        <v>354</v>
      </c>
      <c r="E76" s="3">
        <v>1.0</v>
      </c>
      <c r="F76" s="3">
        <v>1.0</v>
      </c>
      <c r="G76" s="4"/>
      <c r="H76" s="4"/>
      <c r="I76" s="4"/>
      <c r="K76" s="4"/>
      <c r="L76" s="4"/>
      <c r="M76" s="4"/>
      <c r="N76" s="4"/>
      <c r="O76" s="4"/>
      <c r="P76" s="4"/>
      <c r="Q76" s="4"/>
      <c r="R76" s="4"/>
      <c r="AE76" s="4"/>
      <c r="AG76" s="4" t="s">
        <v>59</v>
      </c>
      <c r="AH76" s="3">
        <v>201.575</v>
      </c>
      <c r="AI76" s="3">
        <v>241.89</v>
      </c>
      <c r="AJ76" s="3">
        <v>0.0</v>
      </c>
      <c r="AK76" s="3">
        <v>0.0</v>
      </c>
      <c r="AL76" s="3">
        <v>20.0</v>
      </c>
      <c r="AM76" s="5">
        <v>44357.823136574</v>
      </c>
      <c r="AP76" s="4"/>
      <c r="AR76" s="3">
        <v>-1.0</v>
      </c>
      <c r="AU76" s="3">
        <v>0.0</v>
      </c>
      <c r="AV76" s="4"/>
      <c r="AW76" s="4"/>
      <c r="BC76" s="3" t="str">
        <f>IFERROR(__xludf.DUMMYFUNCTION("FILTER(BH:BH,BI:BI=B76)"),"#N/A")</f>
        <v>#N/A</v>
      </c>
      <c r="BG76" s="7" t="s">
        <v>355</v>
      </c>
      <c r="BH76" s="7" t="s">
        <v>356</v>
      </c>
      <c r="BI76" s="7" t="s">
        <v>357</v>
      </c>
    </row>
    <row r="77" ht="15.75" customHeight="1">
      <c r="A77" s="3">
        <v>63.0</v>
      </c>
      <c r="B77" s="4" t="s">
        <v>358</v>
      </c>
      <c r="C77" s="4" t="s">
        <v>359</v>
      </c>
      <c r="E77" s="3">
        <v>1.0</v>
      </c>
      <c r="F77" s="3">
        <v>1.0</v>
      </c>
      <c r="G77" s="4"/>
      <c r="H77" s="4"/>
      <c r="I77" s="4"/>
      <c r="K77" s="4"/>
      <c r="L77" s="4"/>
      <c r="M77" s="4"/>
      <c r="N77" s="4"/>
      <c r="O77" s="4"/>
      <c r="P77" s="4"/>
      <c r="Q77" s="4"/>
      <c r="R77" s="4"/>
      <c r="AE77" s="4"/>
      <c r="AG77" s="4" t="s">
        <v>59</v>
      </c>
      <c r="AH77" s="3">
        <v>40.316</v>
      </c>
      <c r="AI77" s="3">
        <v>48.3792</v>
      </c>
      <c r="AJ77" s="3">
        <v>0.0</v>
      </c>
      <c r="AK77" s="3">
        <v>0.0</v>
      </c>
      <c r="AL77" s="3">
        <v>20.0</v>
      </c>
      <c r="AM77" s="5">
        <v>44357.825601852</v>
      </c>
      <c r="AP77" s="4"/>
      <c r="AR77" s="3">
        <v>-1.0</v>
      </c>
      <c r="AU77" s="3">
        <v>0.0</v>
      </c>
      <c r="AV77" s="4"/>
      <c r="AW77" s="4"/>
      <c r="BC77" s="3" t="str">
        <f>IFERROR(__xludf.DUMMYFUNCTION("FILTER(BH:BH,BI:BI=B77)"),"#N/A")</f>
        <v>#N/A</v>
      </c>
      <c r="BG77" s="7">
        <v>610222.0</v>
      </c>
      <c r="BH77" s="7" t="s">
        <v>360</v>
      </c>
      <c r="BI77" s="7" t="s">
        <v>361</v>
      </c>
    </row>
    <row r="78" ht="15.75" customHeight="1">
      <c r="A78" s="3">
        <v>64.0</v>
      </c>
      <c r="B78" s="4" t="s">
        <v>362</v>
      </c>
      <c r="C78" s="4" t="s">
        <v>363</v>
      </c>
      <c r="E78" s="3">
        <v>1.0</v>
      </c>
      <c r="F78" s="3">
        <v>1.0</v>
      </c>
      <c r="G78" s="4"/>
      <c r="H78" s="4"/>
      <c r="I78" s="4"/>
      <c r="K78" s="4"/>
      <c r="L78" s="4"/>
      <c r="M78" s="4"/>
      <c r="N78" s="4"/>
      <c r="O78" s="4"/>
      <c r="P78" s="4"/>
      <c r="Q78" s="4"/>
      <c r="R78" s="4"/>
      <c r="AE78" s="4"/>
      <c r="AG78" s="4" t="s">
        <v>59</v>
      </c>
      <c r="AH78" s="3">
        <v>80.62</v>
      </c>
      <c r="AI78" s="3">
        <v>96.744</v>
      </c>
      <c r="AJ78" s="3">
        <v>0.0</v>
      </c>
      <c r="AK78" s="3">
        <v>0.0</v>
      </c>
      <c r="AL78" s="3">
        <v>20.0</v>
      </c>
      <c r="AM78" s="5">
        <v>44357.830671296</v>
      </c>
      <c r="AP78" s="4"/>
      <c r="AR78" s="3">
        <v>-1.0</v>
      </c>
      <c r="AU78" s="3">
        <v>0.0</v>
      </c>
      <c r="AV78" s="4"/>
      <c r="AW78" s="4"/>
      <c r="BC78" s="3" t="str">
        <f>IFERROR(__xludf.DUMMYFUNCTION("FILTER(BH:BH,BI:BI=B78)"),"#N/A")</f>
        <v>#N/A</v>
      </c>
      <c r="BG78" s="7">
        <v>300207.0</v>
      </c>
      <c r="BH78" s="7" t="s">
        <v>272</v>
      </c>
      <c r="BI78" s="7" t="s">
        <v>273</v>
      </c>
    </row>
    <row r="79" ht="15.75" customHeight="1">
      <c r="A79" s="3">
        <v>65.0</v>
      </c>
      <c r="B79" s="4" t="s">
        <v>364</v>
      </c>
      <c r="C79" s="4" t="s">
        <v>365</v>
      </c>
      <c r="E79" s="3">
        <v>1.0</v>
      </c>
      <c r="F79" s="3">
        <v>1.0</v>
      </c>
      <c r="G79" s="4"/>
      <c r="H79" s="4"/>
      <c r="I79" s="4"/>
      <c r="K79" s="4"/>
      <c r="L79" s="4"/>
      <c r="M79" s="4"/>
      <c r="N79" s="4"/>
      <c r="O79" s="4"/>
      <c r="P79" s="4"/>
      <c r="Q79" s="4"/>
      <c r="R79" s="4"/>
      <c r="AE79" s="4"/>
      <c r="AG79" s="4" t="s">
        <v>59</v>
      </c>
      <c r="AH79" s="3">
        <v>40.316</v>
      </c>
      <c r="AI79" s="3">
        <v>48.3792</v>
      </c>
      <c r="AJ79" s="3">
        <v>0.0</v>
      </c>
      <c r="AK79" s="3">
        <v>0.0</v>
      </c>
      <c r="AL79" s="3">
        <v>20.0</v>
      </c>
      <c r="AM79" s="5">
        <v>44357.831481481</v>
      </c>
      <c r="AP79" s="4"/>
      <c r="AR79" s="3">
        <v>-1.0</v>
      </c>
      <c r="AU79" s="3">
        <v>0.0</v>
      </c>
      <c r="AV79" s="4"/>
      <c r="AW79" s="4"/>
      <c r="BC79" s="3" t="str">
        <f>IFERROR(__xludf.DUMMYFUNCTION("FILTER(BH:BH,BI:BI=B79)"),"#N/A")</f>
        <v>#N/A</v>
      </c>
      <c r="BG79" s="7" t="s">
        <v>366</v>
      </c>
      <c r="BH79" s="7" t="s">
        <v>367</v>
      </c>
      <c r="BI79" s="7" t="s">
        <v>368</v>
      </c>
    </row>
    <row r="80" ht="15.75" customHeight="1">
      <c r="A80" s="3">
        <v>66.0</v>
      </c>
      <c r="B80" s="4" t="s">
        <v>369</v>
      </c>
      <c r="C80" s="4" t="s">
        <v>370</v>
      </c>
      <c r="E80" s="3">
        <v>1.0</v>
      </c>
      <c r="F80" s="3">
        <v>1.0</v>
      </c>
      <c r="G80" s="4"/>
      <c r="H80" s="4"/>
      <c r="I80" s="4"/>
      <c r="K80" s="4"/>
      <c r="L80" s="4"/>
      <c r="M80" s="4"/>
      <c r="N80" s="4"/>
      <c r="O80" s="4"/>
      <c r="P80" s="4"/>
      <c r="Q80" s="4"/>
      <c r="R80" s="4"/>
      <c r="AE80" s="4"/>
      <c r="AG80" s="4" t="s">
        <v>59</v>
      </c>
      <c r="AH80" s="3">
        <v>323.583</v>
      </c>
      <c r="AI80" s="3">
        <v>388.2996</v>
      </c>
      <c r="AJ80" s="3">
        <v>0.0</v>
      </c>
      <c r="AK80" s="3">
        <v>0.0</v>
      </c>
      <c r="AL80" s="3">
        <v>20.0</v>
      </c>
      <c r="AM80" s="5">
        <v>44357.833310185</v>
      </c>
      <c r="AP80" s="4"/>
      <c r="AR80" s="3">
        <v>-1.0</v>
      </c>
      <c r="AU80" s="3">
        <v>0.0</v>
      </c>
      <c r="AV80" s="4"/>
      <c r="AW80" s="4"/>
      <c r="BC80" s="3" t="str">
        <f>IFERROR(__xludf.DUMMYFUNCTION("FILTER(BH:BH,BI:BI=B80)"),"#N/A")</f>
        <v>#N/A</v>
      </c>
      <c r="BG80" s="7">
        <v>803601.0</v>
      </c>
      <c r="BH80" s="7" t="s">
        <v>371</v>
      </c>
      <c r="BI80" s="7" t="s">
        <v>372</v>
      </c>
    </row>
    <row r="81" ht="15.75" customHeight="1">
      <c r="A81" s="3">
        <v>67.0</v>
      </c>
      <c r="B81" s="4" t="s">
        <v>373</v>
      </c>
      <c r="C81" s="4" t="s">
        <v>374</v>
      </c>
      <c r="E81" s="3">
        <v>1.0</v>
      </c>
      <c r="F81" s="3">
        <v>1.0</v>
      </c>
      <c r="G81" s="4"/>
      <c r="H81" s="4"/>
      <c r="I81" s="4"/>
      <c r="K81" s="4"/>
      <c r="L81" s="4"/>
      <c r="M81" s="4"/>
      <c r="N81" s="4"/>
      <c r="O81" s="4"/>
      <c r="P81" s="4"/>
      <c r="Q81" s="4"/>
      <c r="R81" s="4"/>
      <c r="AE81" s="4"/>
      <c r="AG81" s="4" t="s">
        <v>59</v>
      </c>
      <c r="AH81" s="3">
        <v>83.0</v>
      </c>
      <c r="AI81" s="3">
        <v>99.6</v>
      </c>
      <c r="AJ81" s="3">
        <v>0.0</v>
      </c>
      <c r="AK81" s="3">
        <v>0.0</v>
      </c>
      <c r="AL81" s="3">
        <v>20.0</v>
      </c>
      <c r="AM81" s="5">
        <v>44357.841782407</v>
      </c>
      <c r="AP81" s="4"/>
      <c r="AR81" s="3">
        <v>-1.0</v>
      </c>
      <c r="AU81" s="3">
        <v>0.0</v>
      </c>
      <c r="AV81" s="4"/>
      <c r="AW81" s="4"/>
      <c r="BC81" s="3" t="str">
        <f>IFERROR(__xludf.DUMMYFUNCTION("FILTER(BH:BH,BI:BI=B81)"),"#N/A")</f>
        <v>#N/A</v>
      </c>
      <c r="BG81" s="7">
        <v>310723.0</v>
      </c>
      <c r="BH81" s="7" t="s">
        <v>375</v>
      </c>
      <c r="BI81" s="7" t="s">
        <v>376</v>
      </c>
    </row>
    <row r="82" ht="15.75" customHeight="1">
      <c r="A82" s="3">
        <v>68.0</v>
      </c>
      <c r="B82" s="4" t="s">
        <v>377</v>
      </c>
      <c r="C82" s="4" t="s">
        <v>378</v>
      </c>
      <c r="E82" s="3">
        <v>1.0</v>
      </c>
      <c r="F82" s="3">
        <v>1.0</v>
      </c>
      <c r="G82" s="4"/>
      <c r="H82" s="4"/>
      <c r="I82" s="4"/>
      <c r="K82" s="4"/>
      <c r="L82" s="4"/>
      <c r="M82" s="4"/>
      <c r="N82" s="4"/>
      <c r="O82" s="4"/>
      <c r="P82" s="4"/>
      <c r="Q82" s="4"/>
      <c r="R82" s="4"/>
      <c r="AE82" s="4"/>
      <c r="AG82" s="4" t="s">
        <v>59</v>
      </c>
      <c r="AH82" s="3">
        <v>62.55</v>
      </c>
      <c r="AI82" s="3">
        <v>75.06</v>
      </c>
      <c r="AJ82" s="3">
        <v>0.0</v>
      </c>
      <c r="AK82" s="3">
        <v>0.0</v>
      </c>
      <c r="AL82" s="3">
        <v>20.0</v>
      </c>
      <c r="AM82" s="5">
        <v>44357.843877315</v>
      </c>
      <c r="AP82" s="4"/>
      <c r="AR82" s="3">
        <v>-1.0</v>
      </c>
      <c r="AU82" s="3">
        <v>0.0</v>
      </c>
      <c r="AV82" s="4"/>
      <c r="AW82" s="4"/>
      <c r="BC82" s="3" t="str">
        <f>IFERROR(__xludf.DUMMYFUNCTION("FILTER(BH:BH,BI:BI=B82)"),"#N/A")</f>
        <v>#N/A</v>
      </c>
      <c r="BG82" s="7">
        <v>310603.0</v>
      </c>
      <c r="BH82" s="7" t="s">
        <v>379</v>
      </c>
      <c r="BI82" s="7" t="s">
        <v>380</v>
      </c>
    </row>
    <row r="83" ht="15.75" customHeight="1">
      <c r="A83" s="3">
        <v>69.0</v>
      </c>
      <c r="B83" s="4" t="s">
        <v>381</v>
      </c>
      <c r="C83" s="4" t="s">
        <v>382</v>
      </c>
      <c r="E83" s="3">
        <v>1.0</v>
      </c>
      <c r="F83" s="3">
        <v>1.0</v>
      </c>
      <c r="G83" s="4"/>
      <c r="H83" s="4"/>
      <c r="I83" s="4"/>
      <c r="K83" s="4"/>
      <c r="L83" s="4"/>
      <c r="M83" s="4"/>
      <c r="N83" s="4"/>
      <c r="O83" s="4"/>
      <c r="P83" s="4"/>
      <c r="Q83" s="4"/>
      <c r="R83" s="4"/>
      <c r="S83" s="3">
        <v>15.0</v>
      </c>
      <c r="AE83" s="4"/>
      <c r="AG83" s="4" t="s">
        <v>59</v>
      </c>
      <c r="AH83" s="3">
        <v>12.04284</v>
      </c>
      <c r="AI83" s="3">
        <v>14.45141</v>
      </c>
      <c r="AJ83" s="3">
        <v>0.0</v>
      </c>
      <c r="AK83" s="3">
        <v>0.0</v>
      </c>
      <c r="AL83" s="3">
        <v>20.0</v>
      </c>
      <c r="AM83" s="5">
        <v>44363.680856481</v>
      </c>
      <c r="AP83" s="4"/>
      <c r="AR83" s="3">
        <v>109.0</v>
      </c>
      <c r="AU83" s="3">
        <v>12.04284</v>
      </c>
      <c r="AV83" s="4" t="s">
        <v>383</v>
      </c>
      <c r="AW83" s="4" t="s">
        <v>381</v>
      </c>
      <c r="AX83" s="3">
        <v>1.0</v>
      </c>
      <c r="AZ83" s="3">
        <v>12.04284</v>
      </c>
      <c r="BC83" s="3" t="str">
        <f>IFERROR(__xludf.DUMMYFUNCTION("FILTER(BH:BH,BI:BI=B83)"),"#N/A")</f>
        <v>#N/A</v>
      </c>
      <c r="BG83" s="7" t="s">
        <v>384</v>
      </c>
      <c r="BH83" s="7" t="s">
        <v>385</v>
      </c>
      <c r="BI83" s="7" t="s">
        <v>386</v>
      </c>
    </row>
    <row r="84" ht="15.75" customHeight="1">
      <c r="A84" s="3">
        <v>70.0</v>
      </c>
      <c r="B84" s="4" t="s">
        <v>387</v>
      </c>
      <c r="C84" s="4" t="s">
        <v>388</v>
      </c>
      <c r="E84" s="3">
        <v>1.0</v>
      </c>
      <c r="F84" s="3">
        <v>1.0</v>
      </c>
      <c r="G84" s="4"/>
      <c r="H84" s="4"/>
      <c r="I84" s="4"/>
      <c r="K84" s="4"/>
      <c r="L84" s="4"/>
      <c r="M84" s="4"/>
      <c r="N84" s="4"/>
      <c r="O84" s="4"/>
      <c r="P84" s="4"/>
      <c r="Q84" s="4"/>
      <c r="R84" s="4"/>
      <c r="S84" s="3">
        <v>15.0</v>
      </c>
      <c r="AE84" s="4"/>
      <c r="AG84" s="4" t="s">
        <v>59</v>
      </c>
      <c r="AH84" s="3">
        <v>12.04284</v>
      </c>
      <c r="AI84" s="3">
        <v>14.45141</v>
      </c>
      <c r="AJ84" s="3">
        <v>0.0</v>
      </c>
      <c r="AK84" s="3">
        <v>0.0</v>
      </c>
      <c r="AL84" s="3">
        <v>20.0</v>
      </c>
      <c r="AM84" s="5">
        <v>44363.685335648</v>
      </c>
      <c r="AP84" s="4"/>
      <c r="AR84" s="3">
        <v>-36.0</v>
      </c>
      <c r="AS84" s="3">
        <v>300.0</v>
      </c>
      <c r="AU84" s="3">
        <v>12.04284</v>
      </c>
      <c r="AV84" s="4" t="s">
        <v>383</v>
      </c>
      <c r="AW84" s="4" t="s">
        <v>387</v>
      </c>
      <c r="AX84" s="3">
        <v>1.0</v>
      </c>
      <c r="AZ84" s="3">
        <v>12.04284</v>
      </c>
      <c r="BC84" s="3" t="str">
        <f>IFERROR(__xludf.DUMMYFUNCTION("FILTER(BH:BH,BI:BI=B84)"),"#N/A")</f>
        <v>#N/A</v>
      </c>
      <c r="BG84" s="7" t="s">
        <v>389</v>
      </c>
      <c r="BH84" s="7" t="s">
        <v>390</v>
      </c>
      <c r="BI84" s="7" t="s">
        <v>391</v>
      </c>
    </row>
    <row r="85" ht="15.75" customHeight="1">
      <c r="A85" s="3">
        <v>71.0</v>
      </c>
      <c r="B85" s="4" t="s">
        <v>392</v>
      </c>
      <c r="C85" s="4" t="s">
        <v>393</v>
      </c>
      <c r="E85" s="3">
        <v>1.0</v>
      </c>
      <c r="F85" s="3">
        <v>1.0</v>
      </c>
      <c r="G85" s="4"/>
      <c r="H85" s="4"/>
      <c r="I85" s="4"/>
      <c r="K85" s="4"/>
      <c r="L85" s="4"/>
      <c r="M85" s="4"/>
      <c r="N85" s="4"/>
      <c r="O85" s="4"/>
      <c r="P85" s="4"/>
      <c r="Q85" s="4"/>
      <c r="R85" s="4"/>
      <c r="S85" s="3">
        <v>25.0</v>
      </c>
      <c r="AE85" s="4"/>
      <c r="AG85" s="4" t="s">
        <v>59</v>
      </c>
      <c r="AH85" s="3">
        <v>33.8</v>
      </c>
      <c r="AI85" s="3">
        <v>40.56</v>
      </c>
      <c r="AJ85" s="3">
        <v>0.0</v>
      </c>
      <c r="AK85" s="3">
        <v>0.0</v>
      </c>
      <c r="AL85" s="3">
        <v>20.0</v>
      </c>
      <c r="AM85" s="5">
        <v>44386.549027778</v>
      </c>
      <c r="AP85" s="4"/>
      <c r="AU85" s="3">
        <v>33.8</v>
      </c>
      <c r="AV85" s="4" t="s">
        <v>61</v>
      </c>
      <c r="AW85" s="4" t="s">
        <v>394</v>
      </c>
      <c r="AX85" s="3">
        <v>1.0</v>
      </c>
      <c r="AZ85" s="3">
        <v>33.8</v>
      </c>
      <c r="BC85" s="3" t="str">
        <f>IFERROR(__xludf.DUMMYFUNCTION("FILTER(BH:BH,BI:BI=B85)"),"#N/A")</f>
        <v>#N/A</v>
      </c>
      <c r="BG85" s="7" t="s">
        <v>395</v>
      </c>
      <c r="BH85" s="7" t="s">
        <v>396</v>
      </c>
      <c r="BI85" s="7" t="s">
        <v>397</v>
      </c>
    </row>
    <row r="86" ht="15.75" customHeight="1">
      <c r="A86" s="3">
        <v>72.0</v>
      </c>
      <c r="B86" s="4" t="s">
        <v>398</v>
      </c>
      <c r="C86" s="4" t="s">
        <v>399</v>
      </c>
      <c r="E86" s="3">
        <v>1.0</v>
      </c>
      <c r="F86" s="3">
        <v>1.0</v>
      </c>
      <c r="G86" s="4"/>
      <c r="H86" s="4"/>
      <c r="I86" s="4"/>
      <c r="K86" s="4"/>
      <c r="L86" s="4"/>
      <c r="M86" s="4"/>
      <c r="N86" s="4"/>
      <c r="O86" s="4"/>
      <c r="P86" s="4"/>
      <c r="Q86" s="4"/>
      <c r="R86" s="4"/>
      <c r="S86" s="3">
        <v>25.0</v>
      </c>
      <c r="AA86" s="3">
        <v>10.0</v>
      </c>
      <c r="AE86" s="4"/>
      <c r="AG86" s="4" t="s">
        <v>59</v>
      </c>
      <c r="AH86" s="3">
        <v>38.75</v>
      </c>
      <c r="AI86" s="3">
        <v>46.5</v>
      </c>
      <c r="AJ86" s="3">
        <v>0.0</v>
      </c>
      <c r="AK86" s="3">
        <v>0.0</v>
      </c>
      <c r="AL86" s="3">
        <v>20.0</v>
      </c>
      <c r="AM86" s="5">
        <v>44396.676597222</v>
      </c>
      <c r="AO86" s="3">
        <v>0.0</v>
      </c>
      <c r="AP86" s="4"/>
      <c r="AR86" s="3">
        <v>41.0</v>
      </c>
      <c r="AU86" s="3">
        <v>38.75</v>
      </c>
      <c r="AV86" s="4" t="s">
        <v>400</v>
      </c>
      <c r="AW86" s="4" t="s">
        <v>398</v>
      </c>
      <c r="AX86" s="3">
        <v>1.0</v>
      </c>
      <c r="AZ86" s="3">
        <v>38.75</v>
      </c>
      <c r="BC86" s="3" t="str">
        <f>IFERROR(__xludf.DUMMYFUNCTION("FILTER(BH:BH,BI:BI=B86)"),"#N/A")</f>
        <v>#N/A</v>
      </c>
      <c r="BG86" s="7" t="s">
        <v>401</v>
      </c>
      <c r="BH86" s="7" t="s">
        <v>402</v>
      </c>
      <c r="BI86" s="7" t="s">
        <v>403</v>
      </c>
    </row>
    <row r="87" ht="15.75" customHeight="1">
      <c r="A87" s="3">
        <v>73.0</v>
      </c>
      <c r="B87" s="4" t="s">
        <v>404</v>
      </c>
      <c r="C87" s="4" t="s">
        <v>405</v>
      </c>
      <c r="E87" s="3">
        <v>1.0</v>
      </c>
      <c r="F87" s="3">
        <v>1.0</v>
      </c>
      <c r="G87" s="4"/>
      <c r="H87" s="4"/>
      <c r="I87" s="4"/>
      <c r="K87" s="4"/>
      <c r="L87" s="4"/>
      <c r="M87" s="4"/>
      <c r="N87" s="4"/>
      <c r="O87" s="4"/>
      <c r="P87" s="4"/>
      <c r="Q87" s="4"/>
      <c r="R87" s="4"/>
      <c r="S87" s="3">
        <v>25.0</v>
      </c>
      <c r="AE87" s="4"/>
      <c r="AG87" s="4" t="s">
        <v>59</v>
      </c>
      <c r="AH87" s="3">
        <v>13.5</v>
      </c>
      <c r="AI87" s="3">
        <v>16.2</v>
      </c>
      <c r="AJ87" s="3">
        <v>0.0</v>
      </c>
      <c r="AK87" s="3">
        <v>0.0</v>
      </c>
      <c r="AL87" s="3">
        <v>20.0</v>
      </c>
      <c r="AM87" s="5">
        <v>44396.686400463</v>
      </c>
      <c r="AP87" s="4"/>
      <c r="AR87" s="3">
        <v>525.0</v>
      </c>
      <c r="AU87" s="3">
        <v>13.5</v>
      </c>
      <c r="AV87" s="4" t="s">
        <v>400</v>
      </c>
      <c r="AW87" s="4" t="s">
        <v>404</v>
      </c>
      <c r="AX87" s="3">
        <v>1.0</v>
      </c>
      <c r="AZ87" s="3">
        <v>13.5</v>
      </c>
      <c r="BC87" s="3" t="str">
        <f>IFERROR(__xludf.DUMMYFUNCTION("FILTER(BH:BH,BI:BI=B87)"),"#N/A")</f>
        <v>#N/A</v>
      </c>
      <c r="BG87" s="7" t="s">
        <v>406</v>
      </c>
      <c r="BH87" s="7" t="s">
        <v>407</v>
      </c>
      <c r="BI87" s="7" t="s">
        <v>408</v>
      </c>
    </row>
    <row r="88" ht="15.75" customHeight="1">
      <c r="A88" s="3">
        <v>74.0</v>
      </c>
      <c r="B88" s="4" t="s">
        <v>409</v>
      </c>
      <c r="C88" s="4" t="s">
        <v>410</v>
      </c>
      <c r="E88" s="3">
        <v>1.0</v>
      </c>
      <c r="F88" s="3">
        <v>1.0</v>
      </c>
      <c r="G88" s="4"/>
      <c r="H88" s="4"/>
      <c r="I88" s="4"/>
      <c r="K88" s="4"/>
      <c r="L88" s="4"/>
      <c r="M88" s="4"/>
      <c r="N88" s="4"/>
      <c r="O88" s="4"/>
      <c r="P88" s="4"/>
      <c r="Q88" s="4"/>
      <c r="R88" s="4"/>
      <c r="U88" s="3">
        <v>1.35</v>
      </c>
      <c r="W88" s="3">
        <v>0.6</v>
      </c>
      <c r="Y88" s="3">
        <v>0.12</v>
      </c>
      <c r="AA88" s="3">
        <v>0.81</v>
      </c>
      <c r="AE88" s="4"/>
      <c r="AG88" s="4" t="s">
        <v>59</v>
      </c>
      <c r="AH88" s="3">
        <v>5.0</v>
      </c>
      <c r="AI88" s="3">
        <v>6.0</v>
      </c>
      <c r="AJ88" s="3">
        <v>0.0</v>
      </c>
      <c r="AK88" s="3">
        <v>0.0</v>
      </c>
      <c r="AL88" s="3">
        <v>20.0</v>
      </c>
      <c r="AM88" s="5">
        <v>44406.563622685</v>
      </c>
      <c r="AP88" s="4"/>
      <c r="AR88" s="3">
        <v>-364.5</v>
      </c>
      <c r="AU88" s="3">
        <v>5.0</v>
      </c>
      <c r="AV88" s="4" t="s">
        <v>411</v>
      </c>
      <c r="AW88" s="4" t="s">
        <v>410</v>
      </c>
      <c r="AX88" s="3">
        <v>1.0</v>
      </c>
      <c r="AZ88" s="3">
        <v>5.0</v>
      </c>
      <c r="BC88" s="3" t="str">
        <f>IFERROR(__xludf.DUMMYFUNCTION("FILTER(BH:BH,BI:BI=B88)"),"#N/A")</f>
        <v>#N/A</v>
      </c>
      <c r="BG88" s="7" t="s">
        <v>412</v>
      </c>
      <c r="BH88" s="7" t="s">
        <v>413</v>
      </c>
      <c r="BI88" s="7" t="s">
        <v>414</v>
      </c>
    </row>
    <row r="89" ht="15.75" customHeight="1">
      <c r="A89" s="3">
        <v>75.0</v>
      </c>
      <c r="B89" s="4" t="s">
        <v>415</v>
      </c>
      <c r="C89" s="4" t="s">
        <v>416</v>
      </c>
      <c r="E89" s="3">
        <v>1.0</v>
      </c>
      <c r="F89" s="3">
        <v>1.0</v>
      </c>
      <c r="G89" s="4"/>
      <c r="H89" s="4"/>
      <c r="I89" s="4"/>
      <c r="K89" s="4"/>
      <c r="L89" s="4"/>
      <c r="M89" s="4"/>
      <c r="N89" s="4"/>
      <c r="O89" s="4"/>
      <c r="P89" s="4"/>
      <c r="Q89" s="4"/>
      <c r="R89" s="4"/>
      <c r="AE89" s="4"/>
      <c r="AG89" s="4" t="s">
        <v>59</v>
      </c>
      <c r="AH89" s="3">
        <v>8.8</v>
      </c>
      <c r="AI89" s="3">
        <v>10.56</v>
      </c>
      <c r="AJ89" s="3">
        <v>0.0</v>
      </c>
      <c r="AK89" s="3">
        <v>0.0</v>
      </c>
      <c r="AL89" s="3">
        <v>20.0</v>
      </c>
      <c r="AM89" s="5">
        <v>44407.680925926</v>
      </c>
      <c r="AP89" s="4"/>
      <c r="AR89" s="3">
        <v>4.0</v>
      </c>
      <c r="AU89" s="3">
        <v>8.8</v>
      </c>
      <c r="AV89" s="4" t="s">
        <v>61</v>
      </c>
      <c r="AW89" s="4" t="s">
        <v>417</v>
      </c>
      <c r="AX89" s="3">
        <v>1.0</v>
      </c>
      <c r="AZ89" s="3">
        <v>8.8</v>
      </c>
      <c r="BC89" s="3" t="str">
        <f>IFERROR(__xludf.DUMMYFUNCTION("FILTER(BH:BH,BI:BI=B89)"),"#N/A")</f>
        <v>#N/A</v>
      </c>
      <c r="BG89" s="7" t="s">
        <v>418</v>
      </c>
      <c r="BH89" s="7" t="s">
        <v>419</v>
      </c>
      <c r="BI89" s="7" t="s">
        <v>420</v>
      </c>
    </row>
    <row r="90" ht="15.75" customHeight="1">
      <c r="A90" s="3">
        <v>76.0</v>
      </c>
      <c r="B90" s="4" t="s">
        <v>421</v>
      </c>
      <c r="C90" s="4" t="s">
        <v>422</v>
      </c>
      <c r="E90" s="3">
        <v>1.0</v>
      </c>
      <c r="F90" s="3">
        <v>1.0</v>
      </c>
      <c r="G90" s="4"/>
      <c r="H90" s="4"/>
      <c r="I90" s="4"/>
      <c r="K90" s="4"/>
      <c r="L90" s="4"/>
      <c r="M90" s="4"/>
      <c r="N90" s="4"/>
      <c r="O90" s="4"/>
      <c r="P90" s="4"/>
      <c r="Q90" s="4"/>
      <c r="R90" s="4"/>
      <c r="S90" s="3">
        <v>0.95</v>
      </c>
      <c r="AA90" s="3">
        <v>12.0</v>
      </c>
      <c r="AE90" s="4"/>
      <c r="AG90" s="4" t="s">
        <v>59</v>
      </c>
      <c r="AH90" s="3">
        <v>3.472</v>
      </c>
      <c r="AI90" s="3">
        <v>4.1664</v>
      </c>
      <c r="AJ90" s="3">
        <v>0.0</v>
      </c>
      <c r="AK90" s="3">
        <v>0.0</v>
      </c>
      <c r="AL90" s="3">
        <v>20.0</v>
      </c>
      <c r="AM90" s="5">
        <v>44415.635659722</v>
      </c>
      <c r="AP90" s="4"/>
      <c r="AR90" s="3">
        <v>120.0</v>
      </c>
      <c r="AU90" s="3">
        <v>3.472</v>
      </c>
      <c r="AV90" s="4" t="s">
        <v>411</v>
      </c>
      <c r="AW90" s="4" t="s">
        <v>423</v>
      </c>
      <c r="AX90" s="3">
        <v>1.0</v>
      </c>
      <c r="AZ90" s="3">
        <v>3.472</v>
      </c>
      <c r="BC90" s="3" t="str">
        <f>IFERROR(__xludf.DUMMYFUNCTION("FILTER(BH:BH,BI:BI=B90)"),"#N/A")</f>
        <v>#N/A</v>
      </c>
      <c r="BG90" s="7" t="s">
        <v>424</v>
      </c>
      <c r="BH90" s="7" t="s">
        <v>425</v>
      </c>
      <c r="BI90" s="7" t="s">
        <v>426</v>
      </c>
    </row>
    <row r="91" ht="15.75" customHeight="1">
      <c r="A91" s="3">
        <v>77.0</v>
      </c>
      <c r="B91" s="4" t="s">
        <v>427</v>
      </c>
      <c r="C91" s="4" t="s">
        <v>428</v>
      </c>
      <c r="E91" s="3">
        <v>1.0</v>
      </c>
      <c r="F91" s="3">
        <v>1.0</v>
      </c>
      <c r="G91" s="4"/>
      <c r="H91" s="4"/>
      <c r="I91" s="4"/>
      <c r="K91" s="4"/>
      <c r="L91" s="4"/>
      <c r="M91" s="4"/>
      <c r="N91" s="4"/>
      <c r="O91" s="4"/>
      <c r="P91" s="4"/>
      <c r="Q91" s="4"/>
      <c r="R91" s="4"/>
      <c r="S91" s="3">
        <v>25.0</v>
      </c>
      <c r="AE91" s="4"/>
      <c r="AG91" s="4" t="s">
        <v>59</v>
      </c>
      <c r="AH91" s="3">
        <v>38.75</v>
      </c>
      <c r="AI91" s="3">
        <v>46.5</v>
      </c>
      <c r="AJ91" s="3">
        <v>0.0</v>
      </c>
      <c r="AK91" s="3">
        <v>0.0</v>
      </c>
      <c r="AL91" s="3">
        <v>20.0</v>
      </c>
      <c r="AM91" s="5">
        <v>44436.500069444</v>
      </c>
      <c r="AP91" s="4"/>
      <c r="AU91" s="3">
        <v>38.75</v>
      </c>
      <c r="AV91" s="4" t="s">
        <v>400</v>
      </c>
      <c r="AW91" s="4" t="s">
        <v>429</v>
      </c>
      <c r="AX91" s="3">
        <v>1.0</v>
      </c>
      <c r="AZ91" s="3">
        <v>38.75</v>
      </c>
      <c r="BC91" s="3" t="str">
        <f>IFERROR(__xludf.DUMMYFUNCTION("FILTER(BH:BH,BI:BI=B91)"),"#N/A")</f>
        <v>#N/A</v>
      </c>
      <c r="BG91" s="7" t="s">
        <v>430</v>
      </c>
      <c r="BH91" s="7" t="s">
        <v>431</v>
      </c>
      <c r="BI91" s="7" t="s">
        <v>432</v>
      </c>
    </row>
    <row r="92" ht="15.75" customHeight="1">
      <c r="A92" s="3">
        <v>78.0</v>
      </c>
      <c r="B92" s="4" t="s">
        <v>433</v>
      </c>
      <c r="C92" s="4" t="s">
        <v>434</v>
      </c>
      <c r="E92" s="3">
        <v>1.0</v>
      </c>
      <c r="F92" s="3">
        <v>1.0</v>
      </c>
      <c r="G92" s="4"/>
      <c r="H92" s="4"/>
      <c r="I92" s="4"/>
      <c r="K92" s="4"/>
      <c r="L92" s="4"/>
      <c r="M92" s="4"/>
      <c r="N92" s="4"/>
      <c r="O92" s="4"/>
      <c r="P92" s="4"/>
      <c r="Q92" s="4"/>
      <c r="R92" s="4"/>
      <c r="S92" s="3">
        <v>25.0</v>
      </c>
      <c r="AE92" s="4"/>
      <c r="AG92" s="4" t="s">
        <v>59</v>
      </c>
      <c r="AH92" s="3">
        <v>29.0</v>
      </c>
      <c r="AI92" s="3">
        <v>34.8</v>
      </c>
      <c r="AJ92" s="3">
        <v>0.0</v>
      </c>
      <c r="AK92" s="3">
        <v>0.0</v>
      </c>
      <c r="AL92" s="3">
        <v>20.0</v>
      </c>
      <c r="AM92" s="5">
        <v>44438.540775463</v>
      </c>
      <c r="AP92" s="4"/>
      <c r="AR92" s="3">
        <v>9.0</v>
      </c>
      <c r="AU92" s="3">
        <v>29.0</v>
      </c>
      <c r="AV92" s="4"/>
      <c r="AW92" s="4"/>
      <c r="BC92" s="3" t="str">
        <f>IFERROR(__xludf.DUMMYFUNCTION("FILTER(BH:BH,BI:BI=B92)"),"#N/A")</f>
        <v>#N/A</v>
      </c>
      <c r="BG92" s="7" t="s">
        <v>267</v>
      </c>
      <c r="BH92" s="7" t="s">
        <v>268</v>
      </c>
      <c r="BI92" s="7" t="s">
        <v>269</v>
      </c>
    </row>
    <row r="93" ht="15.75" customHeight="1">
      <c r="A93" s="3">
        <v>79.0</v>
      </c>
      <c r="B93" s="4" t="s">
        <v>435</v>
      </c>
      <c r="C93" s="4" t="s">
        <v>436</v>
      </c>
      <c r="E93" s="3">
        <v>1.0</v>
      </c>
      <c r="F93" s="3">
        <v>1.0</v>
      </c>
      <c r="G93" s="4"/>
      <c r="H93" s="4"/>
      <c r="I93" s="4"/>
      <c r="K93" s="4"/>
      <c r="L93" s="4"/>
      <c r="M93" s="4"/>
      <c r="N93" s="4"/>
      <c r="O93" s="4"/>
      <c r="P93" s="4"/>
      <c r="Q93" s="4"/>
      <c r="R93" s="4"/>
      <c r="AE93" s="4"/>
      <c r="AG93" s="4" t="s">
        <v>59</v>
      </c>
      <c r="AH93" s="3">
        <v>38.75</v>
      </c>
      <c r="AI93" s="3">
        <v>46.5</v>
      </c>
      <c r="AJ93" s="3">
        <v>0.0</v>
      </c>
      <c r="AK93" s="3">
        <v>0.0</v>
      </c>
      <c r="AL93" s="3">
        <v>20.0</v>
      </c>
      <c r="AM93" s="5">
        <v>44456.692037037</v>
      </c>
      <c r="AP93" s="4"/>
      <c r="AU93" s="3">
        <v>38.75</v>
      </c>
      <c r="AV93" s="4" t="s">
        <v>400</v>
      </c>
      <c r="AW93" s="4" t="s">
        <v>435</v>
      </c>
      <c r="AX93" s="3">
        <v>1.0</v>
      </c>
      <c r="AZ93" s="3">
        <v>38.75</v>
      </c>
      <c r="BC93" s="3" t="str">
        <f>IFERROR(__xludf.DUMMYFUNCTION("FILTER(BH:BH,BI:BI=B93)"),"#N/A")</f>
        <v>#N/A</v>
      </c>
      <c r="BG93" s="7">
        <v>4434886.0</v>
      </c>
      <c r="BH93" s="7" t="s">
        <v>437</v>
      </c>
      <c r="BI93" s="7" t="s">
        <v>438</v>
      </c>
    </row>
    <row r="94" ht="15.75" customHeight="1">
      <c r="A94" s="3">
        <v>80.0</v>
      </c>
      <c r="B94" s="4" t="s">
        <v>439</v>
      </c>
      <c r="C94" s="4" t="s">
        <v>440</v>
      </c>
      <c r="E94" s="3">
        <v>1.0</v>
      </c>
      <c r="F94" s="3">
        <v>1.0</v>
      </c>
      <c r="G94" s="4"/>
      <c r="H94" s="4"/>
      <c r="I94" s="4"/>
      <c r="K94" s="4"/>
      <c r="L94" s="4"/>
      <c r="M94" s="4"/>
      <c r="N94" s="4"/>
      <c r="O94" s="4"/>
      <c r="P94" s="4"/>
      <c r="Q94" s="4"/>
      <c r="R94" s="4"/>
      <c r="AE94" s="4"/>
      <c r="AG94" s="4" t="s">
        <v>59</v>
      </c>
      <c r="AH94" s="3">
        <v>0.0</v>
      </c>
      <c r="AI94" s="3">
        <v>0.0</v>
      </c>
      <c r="AJ94" s="3">
        <v>0.0</v>
      </c>
      <c r="AK94" s="3">
        <v>0.0</v>
      </c>
      <c r="AL94" s="3">
        <v>20.0</v>
      </c>
      <c r="AM94" s="5">
        <v>44461.508240741</v>
      </c>
      <c r="AP94" s="4"/>
      <c r="AR94" s="3">
        <v>90.0</v>
      </c>
      <c r="AU94" s="3">
        <v>0.0</v>
      </c>
      <c r="AV94" s="4"/>
      <c r="AW94" s="4"/>
      <c r="BC94" s="3" t="str">
        <f>IFERROR(__xludf.DUMMYFUNCTION("FILTER(BH:BH,BI:BI=B94)"),"#N/A")</f>
        <v>#N/A</v>
      </c>
      <c r="BG94" s="7">
        <v>4434839.0</v>
      </c>
      <c r="BH94" s="7" t="s">
        <v>441</v>
      </c>
      <c r="BI94" s="7" t="s">
        <v>442</v>
      </c>
    </row>
    <row r="95" ht="15.75" customHeight="1">
      <c r="A95" s="3">
        <v>81.0</v>
      </c>
      <c r="B95" s="4" t="s">
        <v>443</v>
      </c>
      <c r="C95" s="4" t="s">
        <v>444</v>
      </c>
      <c r="E95" s="3">
        <v>1.0</v>
      </c>
      <c r="F95" s="3">
        <v>1.0</v>
      </c>
      <c r="G95" s="4"/>
      <c r="H95" s="4"/>
      <c r="I95" s="4"/>
      <c r="K95" s="4"/>
      <c r="L95" s="4"/>
      <c r="M95" s="4"/>
      <c r="N95" s="4"/>
      <c r="O95" s="4"/>
      <c r="P95" s="4"/>
      <c r="Q95" s="4"/>
      <c r="R95" s="4"/>
      <c r="AE95" s="4"/>
      <c r="AG95" s="4" t="s">
        <v>59</v>
      </c>
      <c r="AH95" s="3">
        <v>0.0</v>
      </c>
      <c r="AI95" s="3">
        <v>0.0</v>
      </c>
      <c r="AJ95" s="3">
        <v>0.0</v>
      </c>
      <c r="AK95" s="3">
        <v>0.0</v>
      </c>
      <c r="AL95" s="3">
        <v>20.0</v>
      </c>
      <c r="AM95" s="5">
        <v>44461.50875</v>
      </c>
      <c r="AP95" s="4"/>
      <c r="AR95" s="3">
        <v>21.0</v>
      </c>
      <c r="AU95" s="3">
        <v>0.0</v>
      </c>
      <c r="AV95" s="4"/>
      <c r="AW95" s="4"/>
      <c r="BC95" s="3" t="str">
        <f>IFERROR(__xludf.DUMMYFUNCTION("FILTER(BH:BH,BI:BI=B95)"),"#N/A")</f>
        <v>#N/A</v>
      </c>
      <c r="BG95" s="7">
        <v>4434796.0</v>
      </c>
      <c r="BH95" s="7" t="s">
        <v>445</v>
      </c>
      <c r="BI95" s="7" t="s">
        <v>446</v>
      </c>
    </row>
    <row r="96" ht="15.75" customHeight="1">
      <c r="A96" s="3">
        <v>82.0</v>
      </c>
      <c r="B96" s="4" t="s">
        <v>447</v>
      </c>
      <c r="C96" s="4" t="s">
        <v>448</v>
      </c>
      <c r="E96" s="3">
        <v>1.0</v>
      </c>
      <c r="F96" s="3">
        <v>1.0</v>
      </c>
      <c r="G96" s="4"/>
      <c r="H96" s="4"/>
      <c r="I96" s="4"/>
      <c r="K96" s="4"/>
      <c r="L96" s="4"/>
      <c r="M96" s="4"/>
      <c r="N96" s="4"/>
      <c r="O96" s="4"/>
      <c r="P96" s="4"/>
      <c r="Q96" s="4"/>
      <c r="R96" s="4"/>
      <c r="AE96" s="4"/>
      <c r="AG96" s="4" t="s">
        <v>59</v>
      </c>
      <c r="AH96" s="3">
        <v>0.0</v>
      </c>
      <c r="AI96" s="3">
        <v>0.0</v>
      </c>
      <c r="AJ96" s="3">
        <v>0.0</v>
      </c>
      <c r="AK96" s="3">
        <v>0.0</v>
      </c>
      <c r="AL96" s="3">
        <v>20.0</v>
      </c>
      <c r="AM96" s="5">
        <v>44461.509201389</v>
      </c>
      <c r="AP96" s="4"/>
      <c r="AR96" s="3">
        <v>72.0</v>
      </c>
      <c r="AU96" s="3">
        <v>0.0</v>
      </c>
      <c r="AV96" s="4"/>
      <c r="AW96" s="4"/>
      <c r="BC96" s="3" t="str">
        <f>IFERROR(__xludf.DUMMYFUNCTION("FILTER(BH:BH,BI:BI=B96)"),"#N/A")</f>
        <v>#N/A</v>
      </c>
      <c r="BG96" s="7" t="s">
        <v>449</v>
      </c>
      <c r="BH96" s="7" t="s">
        <v>450</v>
      </c>
      <c r="BI96" s="7" t="s">
        <v>451</v>
      </c>
    </row>
    <row r="97" ht="15.75" customHeight="1">
      <c r="A97" s="3">
        <v>83.0</v>
      </c>
      <c r="B97" s="4" t="s">
        <v>452</v>
      </c>
      <c r="C97" s="4" t="s">
        <v>453</v>
      </c>
      <c r="E97" s="3">
        <v>1.0</v>
      </c>
      <c r="F97" s="3">
        <v>1.0</v>
      </c>
      <c r="G97" s="4"/>
      <c r="H97" s="4"/>
      <c r="I97" s="4"/>
      <c r="K97" s="4"/>
      <c r="L97" s="4"/>
      <c r="M97" s="4"/>
      <c r="N97" s="4"/>
      <c r="O97" s="4"/>
      <c r="P97" s="4"/>
      <c r="Q97" s="4"/>
      <c r="R97" s="4"/>
      <c r="AE97" s="4"/>
      <c r="AG97" s="4" t="s">
        <v>59</v>
      </c>
      <c r="AH97" s="3">
        <v>0.0</v>
      </c>
      <c r="AI97" s="3">
        <v>0.0</v>
      </c>
      <c r="AJ97" s="3">
        <v>0.0</v>
      </c>
      <c r="AK97" s="3">
        <v>0.0</v>
      </c>
      <c r="AL97" s="3">
        <v>20.0</v>
      </c>
      <c r="AM97" s="5">
        <v>44461.509664352</v>
      </c>
      <c r="AP97" s="4"/>
      <c r="AR97" s="3">
        <v>84.0</v>
      </c>
      <c r="AU97" s="3">
        <v>0.0</v>
      </c>
      <c r="AV97" s="4"/>
      <c r="AW97" s="4"/>
      <c r="BC97" s="3" t="str">
        <f>IFERROR(__xludf.DUMMYFUNCTION("FILTER(BH:BH,BI:BI=B97)"),"#N/A")</f>
        <v>#N/A</v>
      </c>
      <c r="BG97" s="7" t="s">
        <v>454</v>
      </c>
      <c r="BH97" s="7" t="s">
        <v>455</v>
      </c>
      <c r="BI97" s="7" t="s">
        <v>456</v>
      </c>
    </row>
    <row r="98" ht="15.75" customHeight="1">
      <c r="A98" s="3">
        <v>84.0</v>
      </c>
      <c r="B98" s="4" t="s">
        <v>457</v>
      </c>
      <c r="C98" s="4" t="s">
        <v>458</v>
      </c>
      <c r="E98" s="3">
        <v>1.0</v>
      </c>
      <c r="F98" s="3">
        <v>1.0</v>
      </c>
      <c r="G98" s="4"/>
      <c r="H98" s="4"/>
      <c r="I98" s="4"/>
      <c r="K98" s="4"/>
      <c r="L98" s="4"/>
      <c r="M98" s="4"/>
      <c r="N98" s="4"/>
      <c r="O98" s="4"/>
      <c r="P98" s="4"/>
      <c r="Q98" s="4"/>
      <c r="R98" s="4"/>
      <c r="AE98" s="4"/>
      <c r="AG98" s="4" t="s">
        <v>59</v>
      </c>
      <c r="AH98" s="3">
        <v>0.0</v>
      </c>
      <c r="AI98" s="3">
        <v>0.0</v>
      </c>
      <c r="AJ98" s="3">
        <v>0.0</v>
      </c>
      <c r="AK98" s="3">
        <v>0.0</v>
      </c>
      <c r="AL98" s="3">
        <v>20.0</v>
      </c>
      <c r="AM98" s="5">
        <v>44461.510289352</v>
      </c>
      <c r="AP98" s="4"/>
      <c r="AR98" s="3">
        <v>63.0</v>
      </c>
      <c r="AU98" s="3">
        <v>0.0</v>
      </c>
      <c r="AV98" s="4"/>
      <c r="AW98" s="4"/>
      <c r="BC98" s="3" t="str">
        <f>IFERROR(__xludf.DUMMYFUNCTION("FILTER(BH:BH,BI:BI=B98)"),"#N/A")</f>
        <v>#N/A</v>
      </c>
      <c r="BG98" s="7" t="s">
        <v>459</v>
      </c>
      <c r="BH98" s="7" t="s">
        <v>460</v>
      </c>
      <c r="BI98" s="7" t="s">
        <v>461</v>
      </c>
    </row>
    <row r="99" ht="15.75" customHeight="1">
      <c r="A99" s="3">
        <v>85.0</v>
      </c>
      <c r="B99" s="4" t="s">
        <v>462</v>
      </c>
      <c r="C99" s="4" t="s">
        <v>463</v>
      </c>
      <c r="E99" s="3">
        <v>1.0</v>
      </c>
      <c r="F99" s="3">
        <v>1.0</v>
      </c>
      <c r="G99" s="4"/>
      <c r="H99" s="4"/>
      <c r="I99" s="4"/>
      <c r="K99" s="4"/>
      <c r="L99" s="4"/>
      <c r="M99" s="4"/>
      <c r="N99" s="4"/>
      <c r="O99" s="4"/>
      <c r="P99" s="4"/>
      <c r="Q99" s="4"/>
      <c r="R99" s="4"/>
      <c r="AE99" s="4"/>
      <c r="AG99" s="4" t="s">
        <v>59</v>
      </c>
      <c r="AH99" s="3">
        <v>0.0</v>
      </c>
      <c r="AI99" s="3">
        <v>0.0</v>
      </c>
      <c r="AJ99" s="3">
        <v>0.0</v>
      </c>
      <c r="AK99" s="3">
        <v>0.0</v>
      </c>
      <c r="AL99" s="3">
        <v>20.0</v>
      </c>
      <c r="AM99" s="5">
        <v>44461.510659722</v>
      </c>
      <c r="AP99" s="4"/>
      <c r="AR99" s="3">
        <v>13.0</v>
      </c>
      <c r="AU99" s="3">
        <v>0.0</v>
      </c>
      <c r="AV99" s="4"/>
      <c r="AW99" s="4"/>
      <c r="BC99" s="3" t="str">
        <f>IFERROR(__xludf.DUMMYFUNCTION("FILTER(BH:BH,BI:BI=B99)"),"#N/A")</f>
        <v>#N/A</v>
      </c>
      <c r="BG99" s="7" t="s">
        <v>464</v>
      </c>
      <c r="BH99" s="7" t="s">
        <v>465</v>
      </c>
      <c r="BI99" s="7" t="s">
        <v>466</v>
      </c>
    </row>
    <row r="100" ht="15.75" customHeight="1">
      <c r="A100" s="3">
        <v>86.0</v>
      </c>
      <c r="B100" s="4" t="s">
        <v>467</v>
      </c>
      <c r="C100" s="4" t="s">
        <v>468</v>
      </c>
      <c r="E100" s="3">
        <v>1.0</v>
      </c>
      <c r="F100" s="3">
        <v>1.0</v>
      </c>
      <c r="G100" s="4"/>
      <c r="H100" s="4"/>
      <c r="I100" s="4"/>
      <c r="K100" s="4"/>
      <c r="L100" s="4"/>
      <c r="M100" s="4"/>
      <c r="N100" s="4"/>
      <c r="O100" s="4"/>
      <c r="P100" s="4"/>
      <c r="Q100" s="4"/>
      <c r="R100" s="4"/>
      <c r="AE100" s="4"/>
      <c r="AG100" s="4" t="s">
        <v>59</v>
      </c>
      <c r="AH100" s="3">
        <v>0.0</v>
      </c>
      <c r="AI100" s="3">
        <v>0.0</v>
      </c>
      <c r="AJ100" s="3">
        <v>0.0</v>
      </c>
      <c r="AK100" s="3">
        <v>0.0</v>
      </c>
      <c r="AL100" s="3">
        <v>20.0</v>
      </c>
      <c r="AM100" s="5">
        <v>44461.514791667</v>
      </c>
      <c r="AP100" s="4"/>
      <c r="AR100" s="3">
        <v>9.0</v>
      </c>
      <c r="AU100" s="3">
        <v>0.0</v>
      </c>
      <c r="AV100" s="4"/>
      <c r="AW100" s="4"/>
      <c r="BC100" s="3" t="str">
        <f>IFERROR(__xludf.DUMMYFUNCTION("FILTER(BH:BH,BI:BI=B100)"),"#N/A")</f>
        <v>#N/A</v>
      </c>
      <c r="BG100" s="7" t="s">
        <v>469</v>
      </c>
      <c r="BH100" s="7" t="s">
        <v>470</v>
      </c>
      <c r="BI100" s="7" t="s">
        <v>471</v>
      </c>
    </row>
    <row r="101" ht="15.75" customHeight="1">
      <c r="A101" s="3">
        <v>87.0</v>
      </c>
      <c r="B101" s="4" t="s">
        <v>472</v>
      </c>
      <c r="C101" s="4" t="s">
        <v>473</v>
      </c>
      <c r="E101" s="3">
        <v>1.0</v>
      </c>
      <c r="F101" s="3">
        <v>1.0</v>
      </c>
      <c r="G101" s="4"/>
      <c r="H101" s="4"/>
      <c r="I101" s="4"/>
      <c r="K101" s="4"/>
      <c r="L101" s="4"/>
      <c r="M101" s="4"/>
      <c r="N101" s="4"/>
      <c r="O101" s="4"/>
      <c r="P101" s="4"/>
      <c r="Q101" s="4"/>
      <c r="R101" s="4"/>
      <c r="AE101" s="4"/>
      <c r="AG101" s="4" t="s">
        <v>59</v>
      </c>
      <c r="AH101" s="3">
        <v>2.0</v>
      </c>
      <c r="AI101" s="3">
        <v>2.4</v>
      </c>
      <c r="AJ101" s="3">
        <v>0.0</v>
      </c>
      <c r="AK101" s="3">
        <v>0.0</v>
      </c>
      <c r="AL101" s="3">
        <v>20.0</v>
      </c>
      <c r="AM101" s="5">
        <v>44477.478148148</v>
      </c>
      <c r="AP101" s="4"/>
      <c r="AR101" s="3">
        <v>78.0</v>
      </c>
      <c r="AU101" s="3">
        <v>2.0</v>
      </c>
      <c r="AV101" s="4" t="s">
        <v>61</v>
      </c>
      <c r="AW101" s="4" t="s">
        <v>473</v>
      </c>
      <c r="AX101" s="3">
        <v>1.0</v>
      </c>
      <c r="AZ101" s="3">
        <v>2.0</v>
      </c>
      <c r="BC101" s="3" t="str">
        <f>IFERROR(__xludf.DUMMYFUNCTION("FILTER(BH:BH,BI:BI=B101)"),"#N/A")</f>
        <v>#N/A</v>
      </c>
      <c r="BG101" s="7" t="s">
        <v>474</v>
      </c>
      <c r="BH101" s="7" t="s">
        <v>475</v>
      </c>
      <c r="BI101" s="7" t="s">
        <v>476</v>
      </c>
    </row>
    <row r="102" ht="15.75" customHeight="1">
      <c r="A102" s="3">
        <v>88.0</v>
      </c>
      <c r="B102" s="4" t="s">
        <v>82</v>
      </c>
      <c r="C102" s="4" t="s">
        <v>477</v>
      </c>
      <c r="E102" s="3">
        <v>1.0</v>
      </c>
      <c r="F102" s="3">
        <v>1.0</v>
      </c>
      <c r="G102" s="4"/>
      <c r="H102" s="4"/>
      <c r="I102" s="4"/>
      <c r="K102" s="4"/>
      <c r="L102" s="4"/>
      <c r="M102" s="4"/>
      <c r="N102" s="4"/>
      <c r="O102" s="4"/>
      <c r="P102" s="4"/>
      <c r="Q102" s="4"/>
      <c r="R102" s="4"/>
      <c r="AE102" s="4"/>
      <c r="AG102" s="4" t="s">
        <v>59</v>
      </c>
      <c r="AH102" s="3">
        <v>12.16</v>
      </c>
      <c r="AI102" s="3">
        <v>14.592</v>
      </c>
      <c r="AJ102" s="3">
        <v>0.0</v>
      </c>
      <c r="AK102" s="3">
        <v>0.0</v>
      </c>
      <c r="AL102" s="3">
        <v>20.0</v>
      </c>
      <c r="AM102" s="5">
        <v>44480.600127315</v>
      </c>
      <c r="AP102" s="4"/>
      <c r="AR102" s="3">
        <v>50.0</v>
      </c>
      <c r="AU102" s="3">
        <v>22.68346</v>
      </c>
      <c r="AV102" s="4" t="s">
        <v>192</v>
      </c>
      <c r="AW102" s="4" t="s">
        <v>80</v>
      </c>
      <c r="AX102" s="3">
        <v>1.0</v>
      </c>
      <c r="AZ102" s="3">
        <v>12.16</v>
      </c>
      <c r="BC102" s="8" t="str">
        <f>IFERROR(__xludf.DUMMYFUNCTION("FILTER(BH:BH,BI:BI=B102)"),"ITE 4")</f>
        <v>ITE 4</v>
      </c>
      <c r="BG102" s="7" t="s">
        <v>478</v>
      </c>
      <c r="BH102" s="7" t="s">
        <v>479</v>
      </c>
      <c r="BI102" s="7" t="s">
        <v>476</v>
      </c>
    </row>
    <row r="103" ht="15.75" customHeight="1">
      <c r="A103" s="3">
        <v>88.0</v>
      </c>
      <c r="B103" s="4" t="s">
        <v>82</v>
      </c>
      <c r="C103" s="4" t="s">
        <v>477</v>
      </c>
      <c r="E103" s="3">
        <v>1.0</v>
      </c>
      <c r="F103" s="3">
        <v>1.0</v>
      </c>
      <c r="G103" s="4"/>
      <c r="H103" s="4"/>
      <c r="I103" s="4"/>
      <c r="K103" s="4"/>
      <c r="L103" s="4"/>
      <c r="M103" s="4"/>
      <c r="N103" s="4"/>
      <c r="O103" s="4"/>
      <c r="P103" s="4"/>
      <c r="Q103" s="4"/>
      <c r="R103" s="4"/>
      <c r="AE103" s="4"/>
      <c r="AG103" s="4" t="s">
        <v>59</v>
      </c>
      <c r="AH103" s="3">
        <v>12.16</v>
      </c>
      <c r="AI103" s="3">
        <v>14.592</v>
      </c>
      <c r="AJ103" s="3">
        <v>0.0</v>
      </c>
      <c r="AK103" s="3">
        <v>0.0</v>
      </c>
      <c r="AL103" s="3">
        <v>20.0</v>
      </c>
      <c r="AM103" s="5">
        <v>44480.600127315</v>
      </c>
      <c r="AP103" s="4"/>
      <c r="AR103" s="3">
        <v>50.0</v>
      </c>
      <c r="AU103" s="3">
        <v>22.68346</v>
      </c>
      <c r="AV103" s="4" t="s">
        <v>61</v>
      </c>
      <c r="AW103" s="4" t="s">
        <v>480</v>
      </c>
      <c r="AX103" s="3">
        <v>1.0</v>
      </c>
      <c r="AZ103" s="3">
        <v>23.0</v>
      </c>
      <c r="BC103" s="8" t="str">
        <f>IFERROR(__xludf.DUMMYFUNCTION("FILTER(BH:BH,BI:BI=B103)"),"ITE 4")</f>
        <v>ITE 4</v>
      </c>
      <c r="BG103" s="7" t="s">
        <v>481</v>
      </c>
      <c r="BH103" s="7" t="s">
        <v>482</v>
      </c>
      <c r="BI103" s="7" t="s">
        <v>483</v>
      </c>
    </row>
    <row r="104" ht="15.75" customHeight="1">
      <c r="A104" s="3">
        <v>89.0</v>
      </c>
      <c r="B104" s="4" t="s">
        <v>484</v>
      </c>
      <c r="C104" s="4" t="s">
        <v>485</v>
      </c>
      <c r="E104" s="3">
        <v>1.0</v>
      </c>
      <c r="F104" s="3">
        <v>1.0</v>
      </c>
      <c r="G104" s="4"/>
      <c r="H104" s="4"/>
      <c r="I104" s="4"/>
      <c r="K104" s="4"/>
      <c r="L104" s="4"/>
      <c r="M104" s="4"/>
      <c r="N104" s="4"/>
      <c r="O104" s="4"/>
      <c r="P104" s="4"/>
      <c r="Q104" s="4"/>
      <c r="R104" s="4"/>
      <c r="AE104" s="4"/>
      <c r="AG104" s="4" t="s">
        <v>59</v>
      </c>
      <c r="AH104" s="3">
        <v>38.75</v>
      </c>
      <c r="AI104" s="3">
        <v>46.5</v>
      </c>
      <c r="AJ104" s="3">
        <v>0.0</v>
      </c>
      <c r="AK104" s="3">
        <v>0.0</v>
      </c>
      <c r="AL104" s="3">
        <v>20.0</v>
      </c>
      <c r="AM104" s="5">
        <v>44489.70306713</v>
      </c>
      <c r="AP104" s="4"/>
      <c r="AU104" s="3">
        <v>38.75</v>
      </c>
      <c r="AV104" s="4" t="s">
        <v>400</v>
      </c>
      <c r="AW104" s="4" t="s">
        <v>486</v>
      </c>
      <c r="AX104" s="3">
        <v>1.0</v>
      </c>
      <c r="AZ104" s="3">
        <v>38.75</v>
      </c>
      <c r="BC104" s="3" t="str">
        <f>IFERROR(__xludf.DUMMYFUNCTION("FILTER(BH:BH,BI:BI=B104)"),"#N/A")</f>
        <v>#N/A</v>
      </c>
      <c r="BG104" s="7" t="s">
        <v>487</v>
      </c>
      <c r="BH104" s="7" t="s">
        <v>488</v>
      </c>
      <c r="BI104" s="7" t="s">
        <v>489</v>
      </c>
    </row>
    <row r="105" ht="15.75" customHeight="1">
      <c r="A105" s="3">
        <v>90.0</v>
      </c>
      <c r="B105" s="4" t="s">
        <v>490</v>
      </c>
      <c r="C105" s="4" t="s">
        <v>491</v>
      </c>
      <c r="E105" s="3">
        <v>1.0</v>
      </c>
      <c r="F105" s="3">
        <v>1.0</v>
      </c>
      <c r="G105" s="4"/>
      <c r="H105" s="4"/>
      <c r="I105" s="4"/>
      <c r="K105" s="4"/>
      <c r="L105" s="4"/>
      <c r="M105" s="4"/>
      <c r="N105" s="4"/>
      <c r="O105" s="4"/>
      <c r="P105" s="4"/>
      <c r="Q105" s="4"/>
      <c r="R105" s="4"/>
      <c r="AE105" s="4"/>
      <c r="AG105" s="4" t="s">
        <v>59</v>
      </c>
      <c r="AH105" s="3">
        <v>9.0</v>
      </c>
      <c r="AI105" s="3">
        <v>10.8</v>
      </c>
      <c r="AJ105" s="3">
        <v>0.0</v>
      </c>
      <c r="AK105" s="3">
        <v>0.0</v>
      </c>
      <c r="AL105" s="3">
        <v>20.0</v>
      </c>
      <c r="AM105" s="5">
        <v>44491.475856481</v>
      </c>
      <c r="AP105" s="4"/>
      <c r="AR105" s="3">
        <v>-93.0</v>
      </c>
      <c r="AU105" s="3">
        <v>0.0</v>
      </c>
      <c r="AV105" s="4" t="s">
        <v>61</v>
      </c>
      <c r="AW105" s="4" t="s">
        <v>492</v>
      </c>
      <c r="AX105" s="3">
        <v>1.0</v>
      </c>
      <c r="AZ105" s="3">
        <v>9.0</v>
      </c>
      <c r="BC105" s="3" t="str">
        <f>IFERROR(__xludf.DUMMYFUNCTION("FILTER(BH:BH,BI:BI=B105)"),"#N/A")</f>
        <v>#N/A</v>
      </c>
      <c r="BG105" s="7" t="s">
        <v>493</v>
      </c>
      <c r="BH105" s="7" t="s">
        <v>494</v>
      </c>
      <c r="BI105" s="7" t="s">
        <v>489</v>
      </c>
    </row>
    <row r="106" ht="15.75" customHeight="1">
      <c r="A106" s="3">
        <v>91.0</v>
      </c>
      <c r="B106" s="4">
        <v>82038.0</v>
      </c>
      <c r="C106" s="4" t="s">
        <v>495</v>
      </c>
      <c r="E106" s="3">
        <v>1.0</v>
      </c>
      <c r="F106" s="3">
        <v>1.0</v>
      </c>
      <c r="G106" s="4"/>
      <c r="H106" s="4"/>
      <c r="I106" s="4"/>
      <c r="K106" s="4"/>
      <c r="L106" s="4"/>
      <c r="M106" s="4"/>
      <c r="N106" s="4"/>
      <c r="O106" s="4"/>
      <c r="P106" s="4"/>
      <c r="Q106" s="4"/>
      <c r="R106" s="4"/>
      <c r="S106" s="3">
        <v>25.0</v>
      </c>
      <c r="AE106" s="4"/>
      <c r="AG106" s="4" t="s">
        <v>59</v>
      </c>
      <c r="AH106" s="3">
        <v>20.5</v>
      </c>
      <c r="AI106" s="3">
        <v>24.6</v>
      </c>
      <c r="AJ106" s="3">
        <v>0.0</v>
      </c>
      <c r="AK106" s="3">
        <v>0.0</v>
      </c>
      <c r="AL106" s="3">
        <v>20.0</v>
      </c>
      <c r="AM106" s="5">
        <v>44491.562569444</v>
      </c>
      <c r="AP106" s="4"/>
      <c r="AR106" s="3">
        <v>-77.0</v>
      </c>
      <c r="AU106" s="3">
        <v>20.5</v>
      </c>
      <c r="AV106" s="4" t="s">
        <v>400</v>
      </c>
      <c r="AW106" s="4">
        <v>82038.0</v>
      </c>
      <c r="AX106" s="3">
        <v>1.0</v>
      </c>
      <c r="AZ106" s="3">
        <v>20.5</v>
      </c>
      <c r="BC106" s="3" t="str">
        <f>IFERROR(__xludf.DUMMYFUNCTION("FILTER(BH:BH,BI:BI=B106)"),"#N/A")</f>
        <v>#N/A</v>
      </c>
      <c r="BG106" s="7" t="s">
        <v>284</v>
      </c>
      <c r="BH106" s="7" t="s">
        <v>285</v>
      </c>
      <c r="BI106" s="7" t="s">
        <v>286</v>
      </c>
    </row>
    <row r="107" ht="15.75" customHeight="1">
      <c r="A107" s="3">
        <v>92.0</v>
      </c>
      <c r="B107" s="4" t="s">
        <v>496</v>
      </c>
      <c r="C107" s="4" t="s">
        <v>497</v>
      </c>
      <c r="E107" s="3">
        <v>1.0</v>
      </c>
      <c r="F107" s="3">
        <v>1.0</v>
      </c>
      <c r="G107" s="4"/>
      <c r="H107" s="4"/>
      <c r="I107" s="4"/>
      <c r="K107" s="4"/>
      <c r="L107" s="4"/>
      <c r="M107" s="4"/>
      <c r="N107" s="4"/>
      <c r="O107" s="4"/>
      <c r="P107" s="4"/>
      <c r="Q107" s="4"/>
      <c r="R107" s="4"/>
      <c r="AE107" s="4"/>
      <c r="AG107" s="4" t="s">
        <v>59</v>
      </c>
      <c r="AH107" s="3">
        <v>38.75</v>
      </c>
      <c r="AI107" s="3">
        <v>46.5</v>
      </c>
      <c r="AJ107" s="3">
        <v>0.0</v>
      </c>
      <c r="AK107" s="3">
        <v>0.0</v>
      </c>
      <c r="AL107" s="3">
        <v>20.0</v>
      </c>
      <c r="AM107" s="5">
        <v>44491.636805556</v>
      </c>
      <c r="AP107" s="4"/>
      <c r="AR107" s="3">
        <v>-6.0</v>
      </c>
      <c r="AU107" s="3">
        <v>38.75</v>
      </c>
      <c r="AV107" s="4" t="s">
        <v>400</v>
      </c>
      <c r="AW107" s="4" t="s">
        <v>498</v>
      </c>
      <c r="AX107" s="3">
        <v>1.0</v>
      </c>
      <c r="AZ107" s="3">
        <v>38.75</v>
      </c>
      <c r="BC107" s="3" t="str">
        <f>IFERROR(__xludf.DUMMYFUNCTION("FILTER(BH:BH,BI:BI=B107)"),"#N/A")</f>
        <v>#N/A</v>
      </c>
      <c r="BG107" s="7" t="s">
        <v>499</v>
      </c>
      <c r="BH107" s="7" t="s">
        <v>500</v>
      </c>
      <c r="BI107" s="7" t="s">
        <v>501</v>
      </c>
    </row>
    <row r="108" ht="15.75" customHeight="1">
      <c r="A108" s="3">
        <v>93.0</v>
      </c>
      <c r="B108" s="4" t="s">
        <v>502</v>
      </c>
      <c r="C108" s="4" t="s">
        <v>503</v>
      </c>
      <c r="E108" s="3">
        <v>1.0</v>
      </c>
      <c r="F108" s="3">
        <v>1.0</v>
      </c>
      <c r="G108" s="4"/>
      <c r="H108" s="4"/>
      <c r="I108" s="4"/>
      <c r="K108" s="4"/>
      <c r="L108" s="4"/>
      <c r="M108" s="4"/>
      <c r="N108" s="4"/>
      <c r="O108" s="4"/>
      <c r="P108" s="4"/>
      <c r="Q108" s="4"/>
      <c r="R108" s="4"/>
      <c r="AE108" s="4"/>
      <c r="AG108" s="4" t="s">
        <v>59</v>
      </c>
      <c r="AH108" s="3">
        <v>29.0</v>
      </c>
      <c r="AI108" s="3">
        <v>34.8</v>
      </c>
      <c r="AJ108" s="3">
        <v>0.0</v>
      </c>
      <c r="AK108" s="3">
        <v>0.0</v>
      </c>
      <c r="AL108" s="3">
        <v>20.0</v>
      </c>
      <c r="AM108" s="5">
        <v>44491.664282407</v>
      </c>
      <c r="AP108" s="4"/>
      <c r="AU108" s="3">
        <v>0.0</v>
      </c>
      <c r="AV108" s="4" t="s">
        <v>61</v>
      </c>
      <c r="AW108" s="4" t="s">
        <v>504</v>
      </c>
      <c r="AX108" s="3">
        <v>1.0</v>
      </c>
      <c r="AZ108" s="3">
        <v>29.0</v>
      </c>
      <c r="BC108" s="3" t="str">
        <f>IFERROR(__xludf.DUMMYFUNCTION("FILTER(BH:BH,BI:BI=B108)"),"#N/A")</f>
        <v>#N/A</v>
      </c>
      <c r="BG108" s="7" t="s">
        <v>505</v>
      </c>
      <c r="BH108" s="7" t="s">
        <v>506</v>
      </c>
      <c r="BI108" s="7" t="s">
        <v>507</v>
      </c>
    </row>
    <row r="109" ht="15.75" customHeight="1">
      <c r="A109" s="3">
        <v>94.0</v>
      </c>
      <c r="B109" s="4" t="s">
        <v>508</v>
      </c>
      <c r="C109" s="4" t="s">
        <v>509</v>
      </c>
      <c r="E109" s="3">
        <v>1.0</v>
      </c>
      <c r="F109" s="3">
        <v>1.0</v>
      </c>
      <c r="G109" s="4"/>
      <c r="H109" s="4"/>
      <c r="I109" s="4"/>
      <c r="K109" s="4"/>
      <c r="L109" s="4"/>
      <c r="M109" s="4"/>
      <c r="N109" s="4"/>
      <c r="O109" s="4"/>
      <c r="P109" s="4"/>
      <c r="Q109" s="4"/>
      <c r="R109" s="4"/>
      <c r="S109" s="3">
        <v>25.0</v>
      </c>
      <c r="AE109" s="4"/>
      <c r="AG109" s="4" t="s">
        <v>59</v>
      </c>
      <c r="AH109" s="3">
        <v>32.0</v>
      </c>
      <c r="AI109" s="3">
        <v>38.4</v>
      </c>
      <c r="AJ109" s="3">
        <v>0.0</v>
      </c>
      <c r="AK109" s="3">
        <v>0.0</v>
      </c>
      <c r="AL109" s="3">
        <v>20.0</v>
      </c>
      <c r="AM109" s="5">
        <v>44491.666064815</v>
      </c>
      <c r="AP109" s="4"/>
      <c r="AU109" s="3">
        <v>0.0</v>
      </c>
      <c r="AV109" s="4" t="s">
        <v>61</v>
      </c>
      <c r="AW109" s="4" t="s">
        <v>508</v>
      </c>
      <c r="AX109" s="3">
        <v>1.0</v>
      </c>
      <c r="AZ109" s="3">
        <v>32.0</v>
      </c>
      <c r="BC109" s="3" t="str">
        <f>IFERROR(__xludf.DUMMYFUNCTION("FILTER(BH:BH,BI:BI=B109)"),"#N/A")</f>
        <v>#N/A</v>
      </c>
      <c r="BG109" s="7" t="s">
        <v>510</v>
      </c>
      <c r="BH109" s="7" t="s">
        <v>511</v>
      </c>
      <c r="BI109" s="7" t="s">
        <v>512</v>
      </c>
    </row>
    <row r="110" ht="15.75" customHeight="1">
      <c r="A110" s="3">
        <v>95.0</v>
      </c>
      <c r="B110" s="4" t="s">
        <v>513</v>
      </c>
      <c r="C110" s="4" t="s">
        <v>514</v>
      </c>
      <c r="E110" s="3">
        <v>1.0</v>
      </c>
      <c r="F110" s="3">
        <v>1.0</v>
      </c>
      <c r="G110" s="4"/>
      <c r="H110" s="4"/>
      <c r="I110" s="4"/>
      <c r="K110" s="4"/>
      <c r="L110" s="4"/>
      <c r="M110" s="4"/>
      <c r="N110" s="4"/>
      <c r="O110" s="4"/>
      <c r="P110" s="4"/>
      <c r="Q110" s="4"/>
      <c r="R110" s="4"/>
      <c r="AE110" s="4"/>
      <c r="AG110" s="4" t="s">
        <v>59</v>
      </c>
      <c r="AH110" s="3">
        <v>61.0</v>
      </c>
      <c r="AI110" s="3">
        <v>73.2</v>
      </c>
      <c r="AJ110" s="3">
        <v>0.0</v>
      </c>
      <c r="AK110" s="3">
        <v>0.0</v>
      </c>
      <c r="AL110" s="3">
        <v>20.0</v>
      </c>
      <c r="AM110" s="5">
        <v>44491.694652778</v>
      </c>
      <c r="AP110" s="4"/>
      <c r="AU110" s="3">
        <v>0.0</v>
      </c>
      <c r="AV110" s="4" t="s">
        <v>61</v>
      </c>
      <c r="AW110" s="4" t="s">
        <v>515</v>
      </c>
      <c r="AX110" s="3">
        <v>1.0</v>
      </c>
      <c r="AZ110" s="3">
        <v>61.0</v>
      </c>
      <c r="BC110" s="3" t="str">
        <f>IFERROR(__xludf.DUMMYFUNCTION("FILTER(BH:BH,BI:BI=B110)"),"#N/A")</f>
        <v>#N/A</v>
      </c>
      <c r="BG110" s="7" t="s">
        <v>280</v>
      </c>
      <c r="BH110" s="7" t="s">
        <v>281</v>
      </c>
      <c r="BI110" s="7" t="s">
        <v>282</v>
      </c>
    </row>
    <row r="111" ht="15.75" customHeight="1">
      <c r="A111" s="3">
        <v>96.0</v>
      </c>
      <c r="B111" s="4" t="s">
        <v>516</v>
      </c>
      <c r="C111" s="4" t="s">
        <v>517</v>
      </c>
      <c r="E111" s="3">
        <v>1.0</v>
      </c>
      <c r="F111" s="3">
        <v>1.0</v>
      </c>
      <c r="G111" s="4"/>
      <c r="H111" s="4"/>
      <c r="I111" s="4"/>
      <c r="K111" s="4"/>
      <c r="L111" s="4"/>
      <c r="M111" s="4"/>
      <c r="N111" s="4"/>
      <c r="O111" s="4"/>
      <c r="P111" s="4"/>
      <c r="Q111" s="4"/>
      <c r="R111" s="4"/>
      <c r="S111" s="3">
        <v>25.0</v>
      </c>
      <c r="AE111" s="4"/>
      <c r="AG111" s="4" t="s">
        <v>59</v>
      </c>
      <c r="AH111" s="3">
        <v>76.53</v>
      </c>
      <c r="AI111" s="3">
        <v>91.836</v>
      </c>
      <c r="AJ111" s="3">
        <v>0.0</v>
      </c>
      <c r="AK111" s="3">
        <v>0.0</v>
      </c>
      <c r="AL111" s="3">
        <v>20.0</v>
      </c>
      <c r="AM111" s="5">
        <v>44491.712060185</v>
      </c>
      <c r="AP111" s="4"/>
      <c r="AR111" s="3">
        <v>-15.0</v>
      </c>
      <c r="AU111" s="3">
        <v>76.53</v>
      </c>
      <c r="AV111" s="4" t="s">
        <v>61</v>
      </c>
      <c r="AW111" s="4" t="s">
        <v>518</v>
      </c>
      <c r="AX111" s="3">
        <v>1.0</v>
      </c>
      <c r="AZ111" s="3">
        <v>76.53</v>
      </c>
      <c r="BC111" s="3" t="str">
        <f>IFERROR(__xludf.DUMMYFUNCTION("FILTER(BH:BH,BI:BI=B111)"),"#N/A")</f>
        <v>#N/A</v>
      </c>
      <c r="BG111" s="7" t="s">
        <v>519</v>
      </c>
      <c r="BH111" s="7" t="s">
        <v>520</v>
      </c>
      <c r="BI111" s="7" t="s">
        <v>521</v>
      </c>
    </row>
    <row r="112" ht="15.75" customHeight="1">
      <c r="A112" s="3">
        <v>97.0</v>
      </c>
      <c r="B112" s="4" t="s">
        <v>522</v>
      </c>
      <c r="C112" s="4" t="s">
        <v>523</v>
      </c>
      <c r="E112" s="3">
        <v>1.0</v>
      </c>
      <c r="F112" s="3">
        <v>1.0</v>
      </c>
      <c r="G112" s="4"/>
      <c r="H112" s="4"/>
      <c r="I112" s="4"/>
      <c r="K112" s="4"/>
      <c r="L112" s="4"/>
      <c r="M112" s="4"/>
      <c r="N112" s="4"/>
      <c r="O112" s="4"/>
      <c r="P112" s="4"/>
      <c r="Q112" s="4"/>
      <c r="R112" s="4"/>
      <c r="S112" s="3">
        <v>25.0</v>
      </c>
      <c r="AE112" s="4"/>
      <c r="AG112" s="4" t="s">
        <v>59</v>
      </c>
      <c r="AH112" s="3">
        <v>38.75</v>
      </c>
      <c r="AI112" s="3">
        <v>46.5</v>
      </c>
      <c r="AJ112" s="3">
        <v>0.0</v>
      </c>
      <c r="AK112" s="3">
        <v>0.0</v>
      </c>
      <c r="AL112" s="3">
        <v>20.0</v>
      </c>
      <c r="AM112" s="5">
        <v>44496.568564815</v>
      </c>
      <c r="AP112" s="4"/>
      <c r="AR112" s="3">
        <v>13.0</v>
      </c>
      <c r="AU112" s="3">
        <v>38.75</v>
      </c>
      <c r="AV112" s="4" t="s">
        <v>400</v>
      </c>
      <c r="AW112" s="4" t="s">
        <v>524</v>
      </c>
      <c r="AX112" s="3">
        <v>1.0</v>
      </c>
      <c r="AZ112" s="3">
        <v>38.75</v>
      </c>
      <c r="BC112" s="3" t="str">
        <f>IFERROR(__xludf.DUMMYFUNCTION("FILTER(BH:BH,BI:BI=B112)"),"#N/A")</f>
        <v>#N/A</v>
      </c>
      <c r="BG112" s="7" t="s">
        <v>525</v>
      </c>
      <c r="BH112" s="7" t="s">
        <v>526</v>
      </c>
      <c r="BI112" s="7" t="s">
        <v>527</v>
      </c>
    </row>
    <row r="113" ht="15.75" customHeight="1">
      <c r="A113" s="3">
        <v>98.0</v>
      </c>
      <c r="B113" s="4" t="s">
        <v>528</v>
      </c>
      <c r="C113" s="4" t="s">
        <v>529</v>
      </c>
      <c r="E113" s="3">
        <v>1.0</v>
      </c>
      <c r="F113" s="3">
        <v>1.0</v>
      </c>
      <c r="G113" s="4"/>
      <c r="H113" s="4"/>
      <c r="I113" s="4"/>
      <c r="K113" s="4"/>
      <c r="L113" s="4"/>
      <c r="M113" s="4"/>
      <c r="N113" s="4"/>
      <c r="O113" s="4"/>
      <c r="P113" s="4"/>
      <c r="Q113" s="4"/>
      <c r="R113" s="4"/>
      <c r="S113" s="3">
        <v>25.0</v>
      </c>
      <c r="AE113" s="4"/>
      <c r="AG113" s="4" t="s">
        <v>59</v>
      </c>
      <c r="AH113" s="3">
        <v>38.75</v>
      </c>
      <c r="AI113" s="3">
        <v>46.5</v>
      </c>
      <c r="AJ113" s="3">
        <v>0.0</v>
      </c>
      <c r="AK113" s="3">
        <v>0.0</v>
      </c>
      <c r="AL113" s="3">
        <v>20.0</v>
      </c>
      <c r="AM113" s="5">
        <v>44496.667395833</v>
      </c>
      <c r="AP113" s="4"/>
      <c r="AU113" s="3">
        <v>38.75</v>
      </c>
      <c r="AV113" s="4" t="s">
        <v>400</v>
      </c>
      <c r="AW113" s="4" t="s">
        <v>529</v>
      </c>
      <c r="AX113" s="3">
        <v>1.0</v>
      </c>
      <c r="AZ113" s="3">
        <v>38.75</v>
      </c>
      <c r="BC113" s="3" t="str">
        <f>IFERROR(__xludf.DUMMYFUNCTION("FILTER(BH:BH,BI:BI=B113)"),"#N/A")</f>
        <v>#N/A</v>
      </c>
      <c r="BG113" s="7" t="s">
        <v>530</v>
      </c>
      <c r="BH113" s="7" t="s">
        <v>531</v>
      </c>
      <c r="BI113" s="7" t="s">
        <v>532</v>
      </c>
    </row>
    <row r="114" ht="15.75" customHeight="1">
      <c r="A114" s="3">
        <v>99.0</v>
      </c>
      <c r="B114" s="4" t="s">
        <v>533</v>
      </c>
      <c r="C114" s="4" t="s">
        <v>534</v>
      </c>
      <c r="E114" s="3">
        <v>1.0</v>
      </c>
      <c r="F114" s="3">
        <v>1.0</v>
      </c>
      <c r="G114" s="4"/>
      <c r="H114" s="4"/>
      <c r="I114" s="4"/>
      <c r="K114" s="4"/>
      <c r="L114" s="4"/>
      <c r="M114" s="4"/>
      <c r="N114" s="4"/>
      <c r="O114" s="4"/>
      <c r="P114" s="4"/>
      <c r="Q114" s="4"/>
      <c r="R114" s="4"/>
      <c r="S114" s="3">
        <v>25.0</v>
      </c>
      <c r="AE114" s="4"/>
      <c r="AG114" s="4" t="s">
        <v>59</v>
      </c>
      <c r="AH114" s="3">
        <v>38.75</v>
      </c>
      <c r="AI114" s="3">
        <v>46.5</v>
      </c>
      <c r="AJ114" s="3">
        <v>0.0</v>
      </c>
      <c r="AK114" s="3">
        <v>0.0</v>
      </c>
      <c r="AL114" s="3">
        <v>20.0</v>
      </c>
      <c r="AM114" s="5">
        <v>44497.476469907</v>
      </c>
      <c r="AP114" s="4"/>
      <c r="AU114" s="3">
        <v>38.75</v>
      </c>
      <c r="AV114" s="4" t="s">
        <v>400</v>
      </c>
      <c r="AW114" s="4" t="s">
        <v>533</v>
      </c>
      <c r="AX114" s="3">
        <v>1.0</v>
      </c>
      <c r="AZ114" s="3">
        <v>38.75</v>
      </c>
      <c r="BC114" s="3" t="str">
        <f>IFERROR(__xludf.DUMMYFUNCTION("FILTER(BH:BH,BI:BI=B114)"),"#N/A")</f>
        <v>#N/A</v>
      </c>
      <c r="BG114" s="7" t="s">
        <v>535</v>
      </c>
      <c r="BH114" s="7" t="s">
        <v>536</v>
      </c>
      <c r="BI114" s="7" t="s">
        <v>537</v>
      </c>
    </row>
    <row r="115" ht="15.75" customHeight="1">
      <c r="A115" s="3">
        <v>100.0</v>
      </c>
      <c r="B115" s="4" t="s">
        <v>538</v>
      </c>
      <c r="C115" s="4" t="s">
        <v>539</v>
      </c>
      <c r="E115" s="3">
        <v>1.0</v>
      </c>
      <c r="F115" s="3">
        <v>1.0</v>
      </c>
      <c r="G115" s="4"/>
      <c r="H115" s="4"/>
      <c r="I115" s="4"/>
      <c r="K115" s="4"/>
      <c r="L115" s="4"/>
      <c r="M115" s="4"/>
      <c r="N115" s="4"/>
      <c r="O115" s="4"/>
      <c r="P115" s="4"/>
      <c r="Q115" s="4"/>
      <c r="R115" s="4"/>
      <c r="S115" s="3">
        <v>25.0</v>
      </c>
      <c r="AE115" s="4"/>
      <c r="AG115" s="4" t="s">
        <v>59</v>
      </c>
      <c r="AH115" s="3">
        <v>38.75</v>
      </c>
      <c r="AI115" s="3">
        <v>46.5</v>
      </c>
      <c r="AJ115" s="3">
        <v>0.0</v>
      </c>
      <c r="AK115" s="3">
        <v>0.0</v>
      </c>
      <c r="AL115" s="3">
        <v>20.0</v>
      </c>
      <c r="AM115" s="5">
        <v>44498.499270833</v>
      </c>
      <c r="AP115" s="4"/>
      <c r="AR115" s="3">
        <v>11.0</v>
      </c>
      <c r="AU115" s="3">
        <v>38.75</v>
      </c>
      <c r="AV115" s="4" t="s">
        <v>400</v>
      </c>
      <c r="AW115" s="4" t="s">
        <v>540</v>
      </c>
      <c r="AX115" s="3">
        <v>1.0</v>
      </c>
      <c r="AZ115" s="3">
        <v>38.75</v>
      </c>
      <c r="BC115" s="3" t="str">
        <f>IFERROR(__xludf.DUMMYFUNCTION("FILTER(BH:BH,BI:BI=B115)"),"#N/A")</f>
        <v>#N/A</v>
      </c>
      <c r="BG115" s="7" t="s">
        <v>541</v>
      </c>
      <c r="BH115" s="7" t="s">
        <v>542</v>
      </c>
      <c r="BI115" s="7" t="s">
        <v>543</v>
      </c>
    </row>
    <row r="116" ht="15.75" customHeight="1">
      <c r="A116" s="3">
        <v>101.0</v>
      </c>
      <c r="B116" s="4" t="s">
        <v>544</v>
      </c>
      <c r="C116" s="4" t="s">
        <v>545</v>
      </c>
      <c r="E116" s="3">
        <v>1.0</v>
      </c>
      <c r="F116" s="3">
        <v>1.0</v>
      </c>
      <c r="G116" s="4"/>
      <c r="H116" s="4"/>
      <c r="I116" s="4"/>
      <c r="K116" s="4"/>
      <c r="L116" s="4"/>
      <c r="M116" s="4"/>
      <c r="N116" s="4"/>
      <c r="O116" s="4"/>
      <c r="P116" s="4"/>
      <c r="Q116" s="4"/>
      <c r="R116" s="4"/>
      <c r="S116" s="3">
        <v>25.0</v>
      </c>
      <c r="AE116" s="4"/>
      <c r="AG116" s="4" t="s">
        <v>59</v>
      </c>
      <c r="AH116" s="3">
        <v>38.75</v>
      </c>
      <c r="AI116" s="3">
        <v>46.5</v>
      </c>
      <c r="AJ116" s="3">
        <v>0.0</v>
      </c>
      <c r="AK116" s="3">
        <v>0.0</v>
      </c>
      <c r="AL116" s="3">
        <v>20.0</v>
      </c>
      <c r="AM116" s="5">
        <v>44498.500810185</v>
      </c>
      <c r="AP116" s="4"/>
      <c r="AR116" s="3">
        <v>16.0</v>
      </c>
      <c r="AU116" s="3">
        <v>38.75</v>
      </c>
      <c r="AV116" s="4" t="s">
        <v>400</v>
      </c>
      <c r="AW116" s="4" t="s">
        <v>546</v>
      </c>
      <c r="AX116" s="3">
        <v>1.0</v>
      </c>
      <c r="AZ116" s="3">
        <v>38.75</v>
      </c>
      <c r="BC116" s="3" t="str">
        <f>IFERROR(__xludf.DUMMYFUNCTION("FILTER(BH:BH,BI:BI=B116)"),"#N/A")</f>
        <v>#N/A</v>
      </c>
      <c r="BG116" s="7" t="s">
        <v>547</v>
      </c>
      <c r="BH116" s="7" t="s">
        <v>548</v>
      </c>
      <c r="BI116" s="7" t="s">
        <v>549</v>
      </c>
    </row>
    <row r="117" ht="15.75" customHeight="1">
      <c r="A117" s="3">
        <v>102.0</v>
      </c>
      <c r="B117" s="4" t="s">
        <v>550</v>
      </c>
      <c r="C117" s="4" t="s">
        <v>551</v>
      </c>
      <c r="E117" s="3">
        <v>1.0</v>
      </c>
      <c r="F117" s="3">
        <v>1.0</v>
      </c>
      <c r="G117" s="4"/>
      <c r="H117" s="4"/>
      <c r="I117" s="4"/>
      <c r="K117" s="4"/>
      <c r="L117" s="4"/>
      <c r="M117" s="4"/>
      <c r="N117" s="4"/>
      <c r="O117" s="4"/>
      <c r="P117" s="4"/>
      <c r="Q117" s="4"/>
      <c r="R117" s="4"/>
      <c r="S117" s="3">
        <v>25.0</v>
      </c>
      <c r="AE117" s="4"/>
      <c r="AG117" s="4" t="s">
        <v>59</v>
      </c>
      <c r="AH117" s="3">
        <v>38.75</v>
      </c>
      <c r="AI117" s="3">
        <v>46.5</v>
      </c>
      <c r="AJ117" s="3">
        <v>0.0</v>
      </c>
      <c r="AK117" s="3">
        <v>0.0</v>
      </c>
      <c r="AL117" s="3">
        <v>20.0</v>
      </c>
      <c r="AM117" s="5">
        <v>44498.50400463</v>
      </c>
      <c r="AP117" s="4"/>
      <c r="AR117" s="3">
        <v>11.0</v>
      </c>
      <c r="AU117" s="3">
        <v>38.75</v>
      </c>
      <c r="AV117" s="4" t="s">
        <v>400</v>
      </c>
      <c r="AW117" s="4" t="s">
        <v>552</v>
      </c>
      <c r="AX117" s="3">
        <v>1.0</v>
      </c>
      <c r="AZ117" s="3">
        <v>38.75</v>
      </c>
      <c r="BC117" s="3" t="str">
        <f>IFERROR(__xludf.DUMMYFUNCTION("FILTER(BH:BH,BI:BI=B117)"),"#N/A")</f>
        <v>#N/A</v>
      </c>
      <c r="BG117" s="7">
        <v>8.435482307088E12</v>
      </c>
      <c r="BH117" s="7" t="s">
        <v>553</v>
      </c>
      <c r="BI117" s="7" t="s">
        <v>554</v>
      </c>
    </row>
    <row r="118" ht="15.75" customHeight="1">
      <c r="A118" s="3">
        <v>103.0</v>
      </c>
      <c r="B118" s="4" t="s">
        <v>555</v>
      </c>
      <c r="C118" s="4" t="s">
        <v>556</v>
      </c>
      <c r="E118" s="3">
        <v>1.0</v>
      </c>
      <c r="F118" s="3">
        <v>1.0</v>
      </c>
      <c r="G118" s="4"/>
      <c r="H118" s="4"/>
      <c r="I118" s="4"/>
      <c r="K118" s="4"/>
      <c r="L118" s="4"/>
      <c r="M118" s="4"/>
      <c r="N118" s="4"/>
      <c r="O118" s="4"/>
      <c r="P118" s="4"/>
      <c r="Q118" s="4"/>
      <c r="R118" s="4"/>
      <c r="S118" s="3">
        <v>25.0</v>
      </c>
      <c r="AE118" s="4"/>
      <c r="AG118" s="4" t="s">
        <v>59</v>
      </c>
      <c r="AH118" s="3">
        <v>11.25</v>
      </c>
      <c r="AI118" s="3">
        <v>13.5</v>
      </c>
      <c r="AJ118" s="3">
        <v>0.0</v>
      </c>
      <c r="AK118" s="3">
        <v>0.0</v>
      </c>
      <c r="AL118" s="3">
        <v>20.0</v>
      </c>
      <c r="AM118" s="5">
        <v>44502.589756944</v>
      </c>
      <c r="AP118" s="4"/>
      <c r="AR118" s="3">
        <v>-2.0</v>
      </c>
      <c r="AU118" s="3">
        <v>11.25</v>
      </c>
      <c r="AV118" s="4" t="s">
        <v>70</v>
      </c>
      <c r="AW118" s="4" t="s">
        <v>557</v>
      </c>
      <c r="AX118" s="3">
        <v>1.0</v>
      </c>
      <c r="AZ118" s="3">
        <v>11.25</v>
      </c>
      <c r="BC118" s="3" t="str">
        <f>IFERROR(__xludf.DUMMYFUNCTION("FILTER(BH:BH,BI:BI=B118)"),"#N/A")</f>
        <v>#N/A</v>
      </c>
      <c r="BG118" s="7" t="s">
        <v>558</v>
      </c>
      <c r="BH118" s="7" t="s">
        <v>559</v>
      </c>
      <c r="BI118" s="7" t="s">
        <v>560</v>
      </c>
    </row>
    <row r="119" ht="15.75" customHeight="1">
      <c r="A119" s="3">
        <v>104.0</v>
      </c>
      <c r="B119" s="4" t="s">
        <v>561</v>
      </c>
      <c r="C119" s="4" t="s">
        <v>562</v>
      </c>
      <c r="E119" s="3">
        <v>1.0</v>
      </c>
      <c r="F119" s="3">
        <v>1.0</v>
      </c>
      <c r="G119" s="4"/>
      <c r="H119" s="4"/>
      <c r="I119" s="4"/>
      <c r="K119" s="4"/>
      <c r="L119" s="4"/>
      <c r="M119" s="4"/>
      <c r="N119" s="4"/>
      <c r="O119" s="4"/>
      <c r="P119" s="4"/>
      <c r="Q119" s="4"/>
      <c r="R119" s="4"/>
      <c r="S119" s="3">
        <v>25.0</v>
      </c>
      <c r="AE119" s="4"/>
      <c r="AG119" s="4" t="s">
        <v>59</v>
      </c>
      <c r="AH119" s="3">
        <v>30.0</v>
      </c>
      <c r="AI119" s="3">
        <v>36.0</v>
      </c>
      <c r="AJ119" s="3">
        <v>0.0</v>
      </c>
      <c r="AK119" s="3">
        <v>0.0</v>
      </c>
      <c r="AL119" s="3">
        <v>20.0</v>
      </c>
      <c r="AM119" s="5">
        <v>44502.7246875</v>
      </c>
      <c r="AP119" s="4"/>
      <c r="AR119" s="3">
        <v>40.0</v>
      </c>
      <c r="AU119" s="3">
        <v>29.27273</v>
      </c>
      <c r="AV119" s="4" t="s">
        <v>61</v>
      </c>
      <c r="AW119" s="4" t="s">
        <v>563</v>
      </c>
      <c r="AX119" s="3">
        <v>1.0</v>
      </c>
      <c r="AZ119" s="3">
        <v>29.0</v>
      </c>
      <c r="BC119" s="3" t="str">
        <f>IFERROR(__xludf.DUMMYFUNCTION("FILTER(BH:BH,BI:BI=B119)"),"#N/A")</f>
        <v>#N/A</v>
      </c>
      <c r="BG119" s="7" t="s">
        <v>564</v>
      </c>
      <c r="BH119" s="7" t="s">
        <v>565</v>
      </c>
      <c r="BI119" s="7" t="s">
        <v>566</v>
      </c>
    </row>
    <row r="120" ht="15.75" customHeight="1">
      <c r="A120" s="3">
        <v>104.0</v>
      </c>
      <c r="B120" s="4" t="s">
        <v>561</v>
      </c>
      <c r="C120" s="4" t="s">
        <v>562</v>
      </c>
      <c r="E120" s="3">
        <v>1.0</v>
      </c>
      <c r="F120" s="3">
        <v>1.0</v>
      </c>
      <c r="G120" s="4"/>
      <c r="H120" s="4"/>
      <c r="I120" s="4"/>
      <c r="K120" s="4"/>
      <c r="L120" s="4"/>
      <c r="M120" s="4"/>
      <c r="N120" s="4"/>
      <c r="O120" s="4"/>
      <c r="P120" s="4"/>
      <c r="Q120" s="4"/>
      <c r="R120" s="4"/>
      <c r="S120" s="3">
        <v>25.0</v>
      </c>
      <c r="AE120" s="4"/>
      <c r="AG120" s="4" t="s">
        <v>59</v>
      </c>
      <c r="AH120" s="3">
        <v>30.0</v>
      </c>
      <c r="AI120" s="3">
        <v>36.0</v>
      </c>
      <c r="AJ120" s="3">
        <v>0.0</v>
      </c>
      <c r="AK120" s="3">
        <v>0.0</v>
      </c>
      <c r="AL120" s="3">
        <v>20.0</v>
      </c>
      <c r="AM120" s="5">
        <v>44502.7246875</v>
      </c>
      <c r="AP120" s="4"/>
      <c r="AR120" s="3">
        <v>40.0</v>
      </c>
      <c r="AU120" s="3">
        <v>29.27273</v>
      </c>
      <c r="AV120" s="4" t="s">
        <v>61</v>
      </c>
      <c r="AW120" s="4" t="s">
        <v>567</v>
      </c>
      <c r="AX120" s="3">
        <v>1.0</v>
      </c>
      <c r="AZ120" s="3">
        <v>30.0</v>
      </c>
      <c r="BC120" s="3" t="str">
        <f>IFERROR(__xludf.DUMMYFUNCTION("FILTER(BH:BH,BI:BI=B120)"),"#N/A")</f>
        <v>#N/A</v>
      </c>
      <c r="BG120" s="11"/>
      <c r="BH120" s="7" t="s">
        <v>568</v>
      </c>
      <c r="BI120" s="12" t="s">
        <v>569</v>
      </c>
    </row>
    <row r="121" ht="15.75" customHeight="1">
      <c r="A121" s="3">
        <v>105.0</v>
      </c>
      <c r="B121" s="4" t="s">
        <v>570</v>
      </c>
      <c r="C121" s="4" t="s">
        <v>571</v>
      </c>
      <c r="E121" s="3">
        <v>1.0</v>
      </c>
      <c r="F121" s="3">
        <v>1.0</v>
      </c>
      <c r="G121" s="4"/>
      <c r="H121" s="4"/>
      <c r="I121" s="4"/>
      <c r="K121" s="4"/>
      <c r="L121" s="4"/>
      <c r="M121" s="4"/>
      <c r="N121" s="4"/>
      <c r="O121" s="4"/>
      <c r="P121" s="4"/>
      <c r="Q121" s="4"/>
      <c r="R121" s="4"/>
      <c r="S121" s="3">
        <v>25.0</v>
      </c>
      <c r="AE121" s="4"/>
      <c r="AG121" s="4" t="s">
        <v>59</v>
      </c>
      <c r="AH121" s="3">
        <v>8.0</v>
      </c>
      <c r="AI121" s="3">
        <v>9.6</v>
      </c>
      <c r="AJ121" s="3">
        <v>0.0</v>
      </c>
      <c r="AK121" s="3">
        <v>0.0</v>
      </c>
      <c r="AL121" s="3">
        <v>20.0</v>
      </c>
      <c r="AM121" s="5">
        <v>44554.489201389</v>
      </c>
      <c r="AP121" s="4" t="s">
        <v>60</v>
      </c>
      <c r="AR121" s="3">
        <v>-1473.0</v>
      </c>
      <c r="AS121" s="3">
        <v>400.0</v>
      </c>
      <c r="AU121" s="3">
        <v>8.5</v>
      </c>
      <c r="AV121" s="4" t="s">
        <v>572</v>
      </c>
      <c r="AW121" s="4">
        <v>6.05000511E8</v>
      </c>
      <c r="AX121" s="3">
        <v>1.0</v>
      </c>
      <c r="AZ121" s="3">
        <v>8.5</v>
      </c>
      <c r="BC121" s="3" t="str">
        <f>IFERROR(__xludf.DUMMYFUNCTION("FILTER(BH:BH,BI:BI=B121)"),"#N/A")</f>
        <v>#N/A</v>
      </c>
      <c r="BG121" s="11"/>
      <c r="BH121" s="7" t="s">
        <v>573</v>
      </c>
      <c r="BI121" s="12" t="s">
        <v>574</v>
      </c>
    </row>
    <row r="122" ht="15.75" customHeight="1">
      <c r="A122" s="3">
        <v>106.0</v>
      </c>
      <c r="B122" s="4" t="s">
        <v>575</v>
      </c>
      <c r="C122" s="4" t="s">
        <v>388</v>
      </c>
      <c r="G122" s="4"/>
      <c r="H122" s="4"/>
      <c r="I122" s="4"/>
      <c r="K122" s="4"/>
      <c r="L122" s="4"/>
      <c r="M122" s="4"/>
      <c r="N122" s="4"/>
      <c r="O122" s="4"/>
      <c r="P122" s="4"/>
      <c r="Q122" s="4"/>
      <c r="R122" s="4"/>
      <c r="S122" s="3">
        <v>15.0</v>
      </c>
      <c r="AE122" s="4"/>
      <c r="AG122" s="4" t="s">
        <v>59</v>
      </c>
      <c r="AH122" s="3">
        <v>12.04284</v>
      </c>
      <c r="AI122" s="3">
        <v>14.45141</v>
      </c>
      <c r="AJ122" s="3">
        <v>0.0</v>
      </c>
      <c r="AK122" s="3">
        <v>0.0</v>
      </c>
      <c r="AL122" s="3">
        <v>20.0</v>
      </c>
      <c r="AM122" s="5">
        <v>44554.675381944</v>
      </c>
      <c r="AP122" s="4"/>
      <c r="AR122" s="3">
        <v>200.0</v>
      </c>
      <c r="AS122" s="3">
        <v>300.0</v>
      </c>
      <c r="AU122" s="3">
        <v>0.0</v>
      </c>
      <c r="AV122" s="4"/>
      <c r="AW122" s="4"/>
      <c r="BC122" s="3" t="str">
        <f>IFERROR(__xludf.DUMMYFUNCTION("FILTER(BH:BH,BI:BI=B122)"),"#N/A")</f>
        <v>#N/A</v>
      </c>
      <c r="BG122" s="7" t="s">
        <v>576</v>
      </c>
      <c r="BH122" s="7" t="s">
        <v>577</v>
      </c>
      <c r="BI122" s="7" t="s">
        <v>578</v>
      </c>
    </row>
    <row r="123" ht="15.75" customHeight="1">
      <c r="A123" s="3">
        <v>107.0</v>
      </c>
      <c r="B123" s="4" t="s">
        <v>579</v>
      </c>
      <c r="C123" s="4" t="s">
        <v>388</v>
      </c>
      <c r="G123" s="4"/>
      <c r="H123" s="4"/>
      <c r="I123" s="4"/>
      <c r="K123" s="4"/>
      <c r="L123" s="4"/>
      <c r="M123" s="4"/>
      <c r="N123" s="4"/>
      <c r="O123" s="4"/>
      <c r="P123" s="4"/>
      <c r="Q123" s="4"/>
      <c r="R123" s="4"/>
      <c r="S123" s="3">
        <v>15.0</v>
      </c>
      <c r="AE123" s="4"/>
      <c r="AG123" s="4" t="s">
        <v>59</v>
      </c>
      <c r="AH123" s="3">
        <v>12.04284</v>
      </c>
      <c r="AI123" s="3">
        <v>14.45141</v>
      </c>
      <c r="AJ123" s="3">
        <v>0.0</v>
      </c>
      <c r="AK123" s="3">
        <v>0.0</v>
      </c>
      <c r="AL123" s="3">
        <v>20.0</v>
      </c>
      <c r="AM123" s="5">
        <v>44554.678252315</v>
      </c>
      <c r="AP123" s="4"/>
      <c r="AS123" s="3">
        <v>300.0</v>
      </c>
      <c r="AU123" s="3">
        <v>0.0</v>
      </c>
      <c r="AV123" s="4"/>
      <c r="AW123" s="4"/>
      <c r="BC123" s="3" t="str">
        <f>IFERROR(__xludf.DUMMYFUNCTION("FILTER(BH:BH,BI:BI=B123)"),"#N/A")</f>
        <v>#N/A</v>
      </c>
      <c r="BG123" s="11"/>
      <c r="BH123" s="7" t="s">
        <v>580</v>
      </c>
      <c r="BI123" s="12" t="s">
        <v>581</v>
      </c>
    </row>
    <row r="124" ht="15.75" customHeight="1">
      <c r="A124" s="3">
        <v>108.0</v>
      </c>
      <c r="B124" s="4" t="s">
        <v>582</v>
      </c>
      <c r="C124" s="4" t="s">
        <v>583</v>
      </c>
      <c r="E124" s="3">
        <v>1.0</v>
      </c>
      <c r="F124" s="3">
        <v>1.0</v>
      </c>
      <c r="G124" s="4"/>
      <c r="H124" s="4"/>
      <c r="I124" s="4"/>
      <c r="K124" s="4"/>
      <c r="L124" s="4"/>
      <c r="M124" s="4"/>
      <c r="N124" s="4"/>
      <c r="O124" s="4"/>
      <c r="P124" s="4"/>
      <c r="Q124" s="4"/>
      <c r="R124" s="4"/>
      <c r="S124" s="3">
        <v>25.0</v>
      </c>
      <c r="AE124" s="4"/>
      <c r="AG124" s="4" t="s">
        <v>59</v>
      </c>
      <c r="AH124" s="3">
        <v>38.0</v>
      </c>
      <c r="AI124" s="3">
        <v>45.6</v>
      </c>
      <c r="AJ124" s="3">
        <v>0.0</v>
      </c>
      <c r="AK124" s="3">
        <v>0.0</v>
      </c>
      <c r="AL124" s="3">
        <v>20.0</v>
      </c>
      <c r="AM124" s="5">
        <v>44579.482094907</v>
      </c>
      <c r="AP124" s="4"/>
      <c r="AU124" s="3">
        <v>38.0</v>
      </c>
      <c r="AV124" s="4" t="s">
        <v>61</v>
      </c>
      <c r="AW124" s="4" t="s">
        <v>584</v>
      </c>
      <c r="AX124" s="3">
        <v>1.0</v>
      </c>
      <c r="AZ124" s="3">
        <v>38.0</v>
      </c>
      <c r="BA124" s="3">
        <v>1.0</v>
      </c>
      <c r="BC124" s="3" t="str">
        <f>IFERROR(__xludf.DUMMYFUNCTION("FILTER(BH:BH,BI:BI=B124)"),"#N/A")</f>
        <v>#N/A</v>
      </c>
      <c r="BG124" s="11"/>
      <c r="BH124" s="7" t="s">
        <v>585</v>
      </c>
      <c r="BI124" s="12" t="s">
        <v>586</v>
      </c>
    </row>
    <row r="125" ht="15.75" customHeight="1">
      <c r="A125" s="3">
        <v>109.0</v>
      </c>
      <c r="B125" s="4" t="s">
        <v>587</v>
      </c>
      <c r="C125" s="4" t="s">
        <v>588</v>
      </c>
      <c r="E125" s="3">
        <v>1.0</v>
      </c>
      <c r="F125" s="3">
        <v>1.0</v>
      </c>
      <c r="G125" s="4"/>
      <c r="H125" s="4"/>
      <c r="I125" s="4"/>
      <c r="K125" s="4"/>
      <c r="L125" s="4"/>
      <c r="M125" s="4"/>
      <c r="N125" s="4"/>
      <c r="O125" s="4"/>
      <c r="P125" s="4"/>
      <c r="Q125" s="4"/>
      <c r="R125" s="4"/>
      <c r="S125" s="3">
        <v>25.0</v>
      </c>
      <c r="AE125" s="4"/>
      <c r="AG125" s="4" t="s">
        <v>59</v>
      </c>
      <c r="AH125" s="3">
        <v>25.0</v>
      </c>
      <c r="AI125" s="3">
        <v>30.0</v>
      </c>
      <c r="AJ125" s="3">
        <v>0.0</v>
      </c>
      <c r="AK125" s="3">
        <v>0.0</v>
      </c>
      <c r="AL125" s="3">
        <v>20.0</v>
      </c>
      <c r="AM125" s="5">
        <v>44581.69037037</v>
      </c>
      <c r="AP125" s="4"/>
      <c r="AR125" s="3">
        <v>76.0</v>
      </c>
      <c r="AU125" s="3">
        <v>23.79286</v>
      </c>
      <c r="AV125" s="4"/>
      <c r="AW125" s="4"/>
      <c r="BC125" s="3" t="str">
        <f>IFERROR(__xludf.DUMMYFUNCTION("FILTER(BH:BH,BI:BI=B125)"),"#N/A")</f>
        <v>#N/A</v>
      </c>
      <c r="BG125" s="11"/>
      <c r="BH125" s="7" t="s">
        <v>589</v>
      </c>
      <c r="BI125" s="12" t="s">
        <v>590</v>
      </c>
    </row>
    <row r="126" ht="15.75" customHeight="1">
      <c r="A126" s="3">
        <v>110.0</v>
      </c>
      <c r="B126" s="4" t="s">
        <v>591</v>
      </c>
      <c r="C126" s="4" t="s">
        <v>592</v>
      </c>
      <c r="E126" s="3">
        <v>1.0</v>
      </c>
      <c r="F126" s="3">
        <v>1.0</v>
      </c>
      <c r="G126" s="4"/>
      <c r="H126" s="4"/>
      <c r="I126" s="4"/>
      <c r="K126" s="4"/>
      <c r="L126" s="4"/>
      <c r="M126" s="4"/>
      <c r="N126" s="4"/>
      <c r="O126" s="4"/>
      <c r="P126" s="4"/>
      <c r="Q126" s="4"/>
      <c r="R126" s="4"/>
      <c r="S126" s="3">
        <v>25.0</v>
      </c>
      <c r="AE126" s="4"/>
      <c r="AG126" s="4" t="s">
        <v>59</v>
      </c>
      <c r="AH126" s="3">
        <v>30.0</v>
      </c>
      <c r="AI126" s="3">
        <v>36.0</v>
      </c>
      <c r="AJ126" s="3">
        <v>0.0</v>
      </c>
      <c r="AK126" s="3">
        <v>0.0</v>
      </c>
      <c r="AL126" s="3">
        <v>20.0</v>
      </c>
      <c r="AM126" s="5">
        <v>44622.789247685</v>
      </c>
      <c r="AP126" s="4" t="s">
        <v>60</v>
      </c>
      <c r="AR126" s="3">
        <v>7.0</v>
      </c>
      <c r="AU126" s="3">
        <v>30.0</v>
      </c>
      <c r="AV126" s="4" t="s">
        <v>61</v>
      </c>
      <c r="AW126" s="4" t="s">
        <v>591</v>
      </c>
      <c r="AX126" s="3">
        <v>1.0</v>
      </c>
      <c r="AZ126" s="3">
        <v>29.0</v>
      </c>
      <c r="BC126" s="3" t="str">
        <f>IFERROR(__xludf.DUMMYFUNCTION("FILTER(BH:BH,BI:BI=B126)"),"#N/A")</f>
        <v>#N/A</v>
      </c>
      <c r="BG126" s="7" t="s">
        <v>593</v>
      </c>
      <c r="BH126" s="7" t="s">
        <v>594</v>
      </c>
      <c r="BI126" s="7" t="s">
        <v>595</v>
      </c>
    </row>
    <row r="127" ht="15.75" customHeight="1">
      <c r="A127" s="3">
        <v>110.0</v>
      </c>
      <c r="B127" s="4" t="s">
        <v>591</v>
      </c>
      <c r="C127" s="4" t="s">
        <v>592</v>
      </c>
      <c r="E127" s="3">
        <v>1.0</v>
      </c>
      <c r="F127" s="3">
        <v>1.0</v>
      </c>
      <c r="G127" s="4"/>
      <c r="H127" s="4"/>
      <c r="I127" s="4"/>
      <c r="K127" s="4"/>
      <c r="L127" s="4"/>
      <c r="M127" s="4"/>
      <c r="N127" s="4"/>
      <c r="O127" s="4"/>
      <c r="P127" s="4"/>
      <c r="Q127" s="4"/>
      <c r="R127" s="4"/>
      <c r="S127" s="3">
        <v>25.0</v>
      </c>
      <c r="AE127" s="4"/>
      <c r="AG127" s="4" t="s">
        <v>59</v>
      </c>
      <c r="AH127" s="3">
        <v>30.0</v>
      </c>
      <c r="AI127" s="3">
        <v>36.0</v>
      </c>
      <c r="AJ127" s="3">
        <v>0.0</v>
      </c>
      <c r="AK127" s="3">
        <v>0.0</v>
      </c>
      <c r="AL127" s="3">
        <v>20.0</v>
      </c>
      <c r="AM127" s="5">
        <v>44622.789247685</v>
      </c>
      <c r="AP127" s="4" t="s">
        <v>60</v>
      </c>
      <c r="AR127" s="3">
        <v>7.0</v>
      </c>
      <c r="AU127" s="3">
        <v>30.0</v>
      </c>
      <c r="AV127" s="4" t="s">
        <v>61</v>
      </c>
      <c r="AW127" s="4" t="s">
        <v>596</v>
      </c>
      <c r="AX127" s="3">
        <v>1.0</v>
      </c>
      <c r="AZ127" s="3">
        <v>30.0</v>
      </c>
      <c r="BC127" s="3" t="str">
        <f>IFERROR(__xludf.DUMMYFUNCTION("FILTER(BH:BH,BI:BI=B127)"),"#N/A")</f>
        <v>#N/A</v>
      </c>
      <c r="BG127" s="7" t="s">
        <v>597</v>
      </c>
      <c r="BH127" s="7" t="s">
        <v>598</v>
      </c>
      <c r="BI127" s="7" t="s">
        <v>599</v>
      </c>
    </row>
    <row r="128" ht="15.75" customHeight="1">
      <c r="A128" s="3">
        <v>111.0</v>
      </c>
      <c r="B128" s="4" t="s">
        <v>88</v>
      </c>
      <c r="C128" s="4" t="s">
        <v>600</v>
      </c>
      <c r="E128" s="3">
        <v>1.0</v>
      </c>
      <c r="F128" s="3">
        <v>1.0</v>
      </c>
      <c r="G128" s="4"/>
      <c r="H128" s="4"/>
      <c r="I128" s="4"/>
      <c r="K128" s="4"/>
      <c r="L128" s="4"/>
      <c r="M128" s="4"/>
      <c r="N128" s="4"/>
      <c r="O128" s="4"/>
      <c r="P128" s="4"/>
      <c r="Q128" s="4"/>
      <c r="R128" s="4"/>
      <c r="S128" s="3">
        <v>25.0</v>
      </c>
      <c r="AA128" s="3">
        <v>10.0</v>
      </c>
      <c r="AE128" s="4"/>
      <c r="AG128" s="4" t="s">
        <v>59</v>
      </c>
      <c r="AH128" s="3">
        <v>22.5</v>
      </c>
      <c r="AI128" s="3">
        <v>27.0</v>
      </c>
      <c r="AJ128" s="3">
        <v>0.0</v>
      </c>
      <c r="AK128" s="3">
        <v>0.0</v>
      </c>
      <c r="AL128" s="3">
        <v>20.0</v>
      </c>
      <c r="AM128" s="5">
        <v>44638.49005787</v>
      </c>
      <c r="AP128" s="4" t="s">
        <v>60</v>
      </c>
      <c r="AR128" s="3">
        <v>28.0</v>
      </c>
      <c r="AS128" s="3">
        <v>50.0</v>
      </c>
      <c r="AU128" s="3">
        <v>23.8208</v>
      </c>
      <c r="AV128" s="4" t="s">
        <v>572</v>
      </c>
      <c r="AW128" s="4" t="s">
        <v>86</v>
      </c>
      <c r="AX128" s="3">
        <v>1.0</v>
      </c>
      <c r="AZ128" s="3">
        <v>23.0</v>
      </c>
      <c r="BC128" s="8" t="str">
        <f>IFERROR(__xludf.DUMMYFUNCTION("FILTER(BH:BH,BI:BI=B128)"),"ITE 5")</f>
        <v>ITE 5</v>
      </c>
      <c r="BG128" s="7" t="s">
        <v>601</v>
      </c>
      <c r="BH128" s="7" t="s">
        <v>602</v>
      </c>
      <c r="BI128" s="7" t="s">
        <v>603</v>
      </c>
    </row>
    <row r="129" ht="15.75" customHeight="1">
      <c r="A129" s="3">
        <v>112.0</v>
      </c>
      <c r="B129" s="4" t="s">
        <v>604</v>
      </c>
      <c r="C129" s="4" t="s">
        <v>605</v>
      </c>
      <c r="E129" s="3">
        <v>1.0</v>
      </c>
      <c r="F129" s="3">
        <v>1.0</v>
      </c>
      <c r="G129" s="4"/>
      <c r="H129" s="4"/>
      <c r="I129" s="4"/>
      <c r="K129" s="4"/>
      <c r="L129" s="4"/>
      <c r="M129" s="4"/>
      <c r="N129" s="4"/>
      <c r="O129" s="4"/>
      <c r="P129" s="4"/>
      <c r="Q129" s="4"/>
      <c r="R129" s="4"/>
      <c r="S129" s="3">
        <v>25.0</v>
      </c>
      <c r="AE129" s="4"/>
      <c r="AG129" s="4" t="s">
        <v>59</v>
      </c>
      <c r="AH129" s="3">
        <v>30.0</v>
      </c>
      <c r="AI129" s="3">
        <v>36.0</v>
      </c>
      <c r="AJ129" s="3">
        <v>0.0</v>
      </c>
      <c r="AK129" s="3">
        <v>0.0</v>
      </c>
      <c r="AL129" s="3">
        <v>20.0</v>
      </c>
      <c r="AM129" s="5">
        <v>44691.595613426</v>
      </c>
      <c r="AP129" s="4" t="s">
        <v>60</v>
      </c>
      <c r="AR129" s="3">
        <v>-5.0</v>
      </c>
      <c r="AU129" s="3">
        <v>30.0</v>
      </c>
      <c r="AV129" s="4" t="s">
        <v>61</v>
      </c>
      <c r="AW129" s="4" t="s">
        <v>605</v>
      </c>
      <c r="AX129" s="3">
        <v>1.0</v>
      </c>
      <c r="AZ129" s="3">
        <v>30.0</v>
      </c>
      <c r="BC129" s="3" t="str">
        <f>IFERROR(__xludf.DUMMYFUNCTION("FILTER(BH:BH,BI:BI=B129)"),"#N/A")</f>
        <v>#N/A</v>
      </c>
      <c r="BG129" s="7" t="s">
        <v>606</v>
      </c>
      <c r="BH129" s="7" t="s">
        <v>607</v>
      </c>
      <c r="BI129" s="7" t="s">
        <v>608</v>
      </c>
    </row>
    <row r="130" ht="15.75" customHeight="1">
      <c r="A130" s="3">
        <v>113.0</v>
      </c>
      <c r="B130" s="4" t="s">
        <v>609</v>
      </c>
      <c r="C130" s="4" t="s">
        <v>610</v>
      </c>
      <c r="E130" s="3">
        <v>1.0</v>
      </c>
      <c r="F130" s="3">
        <v>1.0</v>
      </c>
      <c r="G130" s="4"/>
      <c r="H130" s="4"/>
      <c r="I130" s="4"/>
      <c r="K130" s="4"/>
      <c r="L130" s="4"/>
      <c r="M130" s="4"/>
      <c r="N130" s="4"/>
      <c r="O130" s="4"/>
      <c r="P130" s="4"/>
      <c r="Q130" s="4"/>
      <c r="R130" s="4"/>
      <c r="S130" s="3">
        <v>0.2</v>
      </c>
      <c r="AE130" s="4"/>
      <c r="AG130" s="4" t="s">
        <v>59</v>
      </c>
      <c r="AH130" s="3">
        <v>25.0</v>
      </c>
      <c r="AI130" s="3">
        <v>30.0</v>
      </c>
      <c r="AJ130" s="3">
        <v>0.0</v>
      </c>
      <c r="AK130" s="3">
        <v>0.0</v>
      </c>
      <c r="AL130" s="3">
        <v>20.0</v>
      </c>
      <c r="AM130" s="5">
        <v>44700.522650463</v>
      </c>
      <c r="AP130" s="4"/>
      <c r="AR130" s="3">
        <v>117.0</v>
      </c>
      <c r="AU130" s="3">
        <v>25.0</v>
      </c>
      <c r="AV130" s="4" t="s">
        <v>611</v>
      </c>
      <c r="AW130" s="4" t="s">
        <v>610</v>
      </c>
      <c r="AX130" s="3">
        <v>1.0</v>
      </c>
      <c r="AZ130" s="3">
        <v>25.0</v>
      </c>
      <c r="BC130" s="3" t="str">
        <f>IFERROR(__xludf.DUMMYFUNCTION("FILTER(BH:BH,BI:BI=B130)"),"#N/A")</f>
        <v>#N/A</v>
      </c>
      <c r="BG130" s="6"/>
      <c r="BH130" s="6"/>
      <c r="BI130" s="6"/>
    </row>
    <row r="131" ht="15.75" customHeight="1">
      <c r="A131" s="3">
        <v>114.0</v>
      </c>
      <c r="B131" s="4" t="s">
        <v>612</v>
      </c>
      <c r="C131" s="4" t="s">
        <v>613</v>
      </c>
      <c r="E131" s="3">
        <v>1.0</v>
      </c>
      <c r="F131" s="3">
        <v>1.0</v>
      </c>
      <c r="G131" s="4"/>
      <c r="H131" s="4"/>
      <c r="I131" s="4"/>
      <c r="K131" s="4"/>
      <c r="L131" s="4"/>
      <c r="M131" s="4"/>
      <c r="N131" s="4"/>
      <c r="O131" s="4"/>
      <c r="P131" s="4"/>
      <c r="Q131" s="4"/>
      <c r="R131" s="4"/>
      <c r="S131" s="3">
        <v>0.2</v>
      </c>
      <c r="AE131" s="4"/>
      <c r="AG131" s="4" t="s">
        <v>59</v>
      </c>
      <c r="AH131" s="3">
        <v>26.0</v>
      </c>
      <c r="AI131" s="3">
        <v>31.2</v>
      </c>
      <c r="AJ131" s="3">
        <v>0.0</v>
      </c>
      <c r="AK131" s="3">
        <v>0.0</v>
      </c>
      <c r="AL131" s="3">
        <v>20.0</v>
      </c>
      <c r="AM131" s="5">
        <v>44700.523611111</v>
      </c>
      <c r="AP131" s="4"/>
      <c r="AR131" s="3">
        <v>226.0</v>
      </c>
      <c r="AU131" s="3">
        <v>26.0</v>
      </c>
      <c r="AV131" s="4" t="s">
        <v>611</v>
      </c>
      <c r="AW131" s="4" t="s">
        <v>613</v>
      </c>
      <c r="AX131" s="3">
        <v>1.0</v>
      </c>
      <c r="AZ131" s="3">
        <v>26.0</v>
      </c>
      <c r="BC131" s="3" t="str">
        <f>IFERROR(__xludf.DUMMYFUNCTION("FILTER(BH:BH,BI:BI=B131)"),"#N/A")</f>
        <v>#N/A</v>
      </c>
      <c r="BG131" s="6"/>
      <c r="BH131" s="6"/>
      <c r="BI131" s="6"/>
    </row>
    <row r="132" ht="15.75" customHeight="1">
      <c r="A132" s="3">
        <v>115.0</v>
      </c>
      <c r="B132" s="4" t="s">
        <v>614</v>
      </c>
      <c r="C132" s="4" t="s">
        <v>615</v>
      </c>
      <c r="E132" s="3">
        <v>1.0</v>
      </c>
      <c r="F132" s="3">
        <v>1.0</v>
      </c>
      <c r="G132" s="4"/>
      <c r="H132" s="4"/>
      <c r="I132" s="4"/>
      <c r="K132" s="4"/>
      <c r="L132" s="4"/>
      <c r="M132" s="4"/>
      <c r="N132" s="4"/>
      <c r="O132" s="4"/>
      <c r="P132" s="4"/>
      <c r="Q132" s="4"/>
      <c r="R132" s="4"/>
      <c r="S132" s="3">
        <v>0.1</v>
      </c>
      <c r="AE132" s="4"/>
      <c r="AG132" s="4" t="s">
        <v>59</v>
      </c>
      <c r="AH132" s="3">
        <v>4.0</v>
      </c>
      <c r="AI132" s="3">
        <v>4.8</v>
      </c>
      <c r="AJ132" s="3">
        <v>0.0</v>
      </c>
      <c r="AK132" s="3">
        <v>0.0</v>
      </c>
      <c r="AL132" s="3">
        <v>20.0</v>
      </c>
      <c r="AM132" s="5">
        <v>44700.526956019</v>
      </c>
      <c r="AP132" s="4"/>
      <c r="AR132" s="3">
        <v>139.0</v>
      </c>
      <c r="AU132" s="3">
        <v>4.22222</v>
      </c>
      <c r="AV132" s="4" t="s">
        <v>611</v>
      </c>
      <c r="AW132" s="4" t="s">
        <v>615</v>
      </c>
      <c r="AX132" s="3">
        <v>1.0</v>
      </c>
      <c r="AZ132" s="3">
        <v>4.0</v>
      </c>
      <c r="BC132" s="3" t="str">
        <f>IFERROR(__xludf.DUMMYFUNCTION("FILTER(BH:BH,BI:BI=B132)"),"#N/A")</f>
        <v>#N/A</v>
      </c>
      <c r="BG132" s="6"/>
      <c r="BH132" s="6"/>
      <c r="BI132" s="6"/>
    </row>
    <row r="133" ht="15.75" customHeight="1">
      <c r="A133" s="3">
        <v>116.0</v>
      </c>
      <c r="B133" s="4" t="s">
        <v>616</v>
      </c>
      <c r="C133" s="4" t="s">
        <v>617</v>
      </c>
      <c r="E133" s="3">
        <v>1.0</v>
      </c>
      <c r="F133" s="3">
        <v>1.0</v>
      </c>
      <c r="G133" s="4"/>
      <c r="H133" s="4"/>
      <c r="I133" s="4"/>
      <c r="K133" s="4"/>
      <c r="L133" s="4"/>
      <c r="M133" s="4"/>
      <c r="N133" s="4"/>
      <c r="O133" s="4"/>
      <c r="P133" s="4"/>
      <c r="Q133" s="4"/>
      <c r="R133" s="4"/>
      <c r="S133" s="3">
        <v>15.0</v>
      </c>
      <c r="AE133" s="4"/>
      <c r="AG133" s="4" t="s">
        <v>59</v>
      </c>
      <c r="AH133" s="3">
        <v>1204.68</v>
      </c>
      <c r="AI133" s="3">
        <v>1445.616</v>
      </c>
      <c r="AJ133" s="3">
        <v>0.0</v>
      </c>
      <c r="AK133" s="3">
        <v>0.0</v>
      </c>
      <c r="AL133" s="3">
        <v>20.0</v>
      </c>
      <c r="AM133" s="5">
        <v>44777.515729167</v>
      </c>
      <c r="AP133" s="4"/>
      <c r="AU133" s="3">
        <v>944.67</v>
      </c>
      <c r="AV133" s="4" t="s">
        <v>618</v>
      </c>
      <c r="AW133" s="4" t="s">
        <v>619</v>
      </c>
      <c r="AX133" s="3">
        <v>1.0</v>
      </c>
      <c r="AZ133" s="3">
        <v>1204.68</v>
      </c>
      <c r="BC133" s="3" t="str">
        <f>IFERROR(__xludf.DUMMYFUNCTION("FILTER(BH:BH,BI:BI=B133)"),"#N/A")</f>
        <v>#N/A</v>
      </c>
      <c r="BG133" s="7" t="s">
        <v>620</v>
      </c>
      <c r="BH133" s="7" t="s">
        <v>621</v>
      </c>
      <c r="BI133" s="7" t="s">
        <v>622</v>
      </c>
    </row>
    <row r="134" ht="15.75" customHeight="1">
      <c r="A134" s="3">
        <v>117.0</v>
      </c>
      <c r="B134" s="4" t="s">
        <v>199</v>
      </c>
      <c r="C134" s="4" t="s">
        <v>623</v>
      </c>
      <c r="E134" s="3">
        <v>1.0</v>
      </c>
      <c r="F134" s="3">
        <v>1.0</v>
      </c>
      <c r="G134" s="4"/>
      <c r="H134" s="4"/>
      <c r="I134" s="4"/>
      <c r="K134" s="4"/>
      <c r="L134" s="4"/>
      <c r="M134" s="4"/>
      <c r="N134" s="4"/>
      <c r="O134" s="4"/>
      <c r="P134" s="4"/>
      <c r="Q134" s="4"/>
      <c r="R134" s="4"/>
      <c r="AE134" s="4"/>
      <c r="AG134" s="4" t="s">
        <v>624</v>
      </c>
      <c r="AH134" s="3">
        <v>44.9</v>
      </c>
      <c r="AI134" s="3">
        <v>53.88</v>
      </c>
      <c r="AJ134" s="3">
        <v>0.0</v>
      </c>
      <c r="AK134" s="3">
        <v>0.0</v>
      </c>
      <c r="AL134" s="3">
        <v>20.0</v>
      </c>
      <c r="AM134" s="5">
        <v>44777.517210648</v>
      </c>
      <c r="AP134" s="4"/>
      <c r="AR134" s="3">
        <v>26.0</v>
      </c>
      <c r="AU134" s="3">
        <v>45.06352</v>
      </c>
      <c r="AV134" s="4" t="s">
        <v>618</v>
      </c>
      <c r="AW134" s="4" t="s">
        <v>197</v>
      </c>
      <c r="AX134" s="3">
        <v>1.0</v>
      </c>
      <c r="AZ134" s="3">
        <v>44.9</v>
      </c>
      <c r="BC134" s="8" t="str">
        <f>IFERROR(__xludf.DUMMYFUNCTION("FILTER(BH:BH,BI:BI=B134)"),"VMC 7")</f>
        <v>VMC 7</v>
      </c>
      <c r="BG134" s="6"/>
      <c r="BH134" s="6"/>
      <c r="BI134" s="6"/>
    </row>
    <row r="135" ht="15.75" customHeight="1">
      <c r="A135" s="3">
        <v>118.0</v>
      </c>
      <c r="B135" s="4" t="s">
        <v>171</v>
      </c>
      <c r="C135" s="4" t="s">
        <v>625</v>
      </c>
      <c r="E135" s="3">
        <v>1.0</v>
      </c>
      <c r="F135" s="3">
        <v>1.0</v>
      </c>
      <c r="G135" s="4"/>
      <c r="H135" s="4"/>
      <c r="I135" s="4"/>
      <c r="K135" s="4"/>
      <c r="L135" s="4"/>
      <c r="M135" s="4"/>
      <c r="N135" s="4"/>
      <c r="O135" s="4"/>
      <c r="P135" s="4"/>
      <c r="Q135" s="4"/>
      <c r="R135" s="4"/>
      <c r="AE135" s="4"/>
      <c r="AG135" s="4" t="s">
        <v>624</v>
      </c>
      <c r="AH135" s="3">
        <v>10.81667</v>
      </c>
      <c r="AI135" s="3">
        <v>12.98</v>
      </c>
      <c r="AJ135" s="3">
        <v>0.0</v>
      </c>
      <c r="AK135" s="3">
        <v>0.0</v>
      </c>
      <c r="AL135" s="3">
        <v>20.0</v>
      </c>
      <c r="AM135" s="5">
        <v>44777.519537037</v>
      </c>
      <c r="AP135" s="4"/>
      <c r="AR135" s="3">
        <v>68.0</v>
      </c>
      <c r="AU135" s="3">
        <v>11.09705</v>
      </c>
      <c r="AV135" s="4" t="s">
        <v>618</v>
      </c>
      <c r="AW135" s="4" t="s">
        <v>626</v>
      </c>
      <c r="AX135" s="3">
        <v>1.0</v>
      </c>
      <c r="AZ135" s="3">
        <v>12.64</v>
      </c>
      <c r="BC135" s="8" t="str">
        <f>IFERROR(__xludf.DUMMYFUNCTION("FILTER(BH:BH,BI:BI=B135)"),"VMC 1 ")</f>
        <v>VMC 1 </v>
      </c>
      <c r="BG135" s="6"/>
      <c r="BH135" s="6"/>
      <c r="BI135" s="6"/>
    </row>
    <row r="136" ht="15.75" customHeight="1">
      <c r="A136" s="3">
        <v>118.0</v>
      </c>
      <c r="B136" s="4" t="s">
        <v>171</v>
      </c>
      <c r="C136" s="4" t="s">
        <v>625</v>
      </c>
      <c r="E136" s="3">
        <v>1.0</v>
      </c>
      <c r="F136" s="3">
        <v>1.0</v>
      </c>
      <c r="G136" s="4"/>
      <c r="H136" s="4"/>
      <c r="I136" s="4"/>
      <c r="K136" s="4"/>
      <c r="L136" s="4"/>
      <c r="M136" s="4"/>
      <c r="N136" s="4"/>
      <c r="O136" s="4"/>
      <c r="P136" s="4"/>
      <c r="Q136" s="4"/>
      <c r="R136" s="4"/>
      <c r="AE136" s="4"/>
      <c r="AG136" s="4" t="s">
        <v>624</v>
      </c>
      <c r="AH136" s="3">
        <v>10.81667</v>
      </c>
      <c r="AI136" s="3">
        <v>12.98</v>
      </c>
      <c r="AJ136" s="3">
        <v>0.0</v>
      </c>
      <c r="AK136" s="3">
        <v>0.0</v>
      </c>
      <c r="AL136" s="3">
        <v>20.0</v>
      </c>
      <c r="AM136" s="5">
        <v>44777.519537037</v>
      </c>
      <c r="AP136" s="4"/>
      <c r="AR136" s="3">
        <v>68.0</v>
      </c>
      <c r="AU136" s="3">
        <v>11.09705</v>
      </c>
      <c r="AV136" s="4" t="s">
        <v>618</v>
      </c>
      <c r="AW136" s="4" t="s">
        <v>627</v>
      </c>
      <c r="AX136" s="3">
        <v>1.0</v>
      </c>
      <c r="AZ136" s="3">
        <v>11.15833</v>
      </c>
      <c r="BC136" s="8" t="str">
        <f>IFERROR(__xludf.DUMMYFUNCTION("FILTER(BH:BH,BI:BI=B136)"),"VMC 1 ")</f>
        <v>VMC 1 </v>
      </c>
      <c r="BG136" s="7" t="s">
        <v>628</v>
      </c>
      <c r="BH136" s="7" t="s">
        <v>629</v>
      </c>
      <c r="BI136" s="7" t="s">
        <v>630</v>
      </c>
    </row>
    <row r="137" ht="15.75" customHeight="1">
      <c r="A137" s="3">
        <v>118.0</v>
      </c>
      <c r="B137" s="4" t="s">
        <v>171</v>
      </c>
      <c r="C137" s="4" t="s">
        <v>625</v>
      </c>
      <c r="E137" s="3">
        <v>1.0</v>
      </c>
      <c r="F137" s="3">
        <v>1.0</v>
      </c>
      <c r="G137" s="4"/>
      <c r="H137" s="4"/>
      <c r="I137" s="4"/>
      <c r="K137" s="4"/>
      <c r="L137" s="4"/>
      <c r="M137" s="4"/>
      <c r="N137" s="4"/>
      <c r="O137" s="4"/>
      <c r="P137" s="4"/>
      <c r="Q137" s="4"/>
      <c r="R137" s="4"/>
      <c r="AE137" s="4"/>
      <c r="AG137" s="4" t="s">
        <v>624</v>
      </c>
      <c r="AH137" s="3">
        <v>10.81667</v>
      </c>
      <c r="AI137" s="3">
        <v>12.98</v>
      </c>
      <c r="AJ137" s="3">
        <v>0.0</v>
      </c>
      <c r="AK137" s="3">
        <v>0.0</v>
      </c>
      <c r="AL137" s="3">
        <v>20.0</v>
      </c>
      <c r="AM137" s="5">
        <v>44777.519537037</v>
      </c>
      <c r="AP137" s="4"/>
      <c r="AR137" s="3">
        <v>68.0</v>
      </c>
      <c r="AU137" s="3">
        <v>11.09705</v>
      </c>
      <c r="AV137" s="4" t="s">
        <v>618</v>
      </c>
      <c r="AW137" s="4" t="s">
        <v>169</v>
      </c>
      <c r="AX137" s="3">
        <v>1.0</v>
      </c>
      <c r="AZ137" s="3">
        <v>10.81667</v>
      </c>
      <c r="BC137" s="8" t="str">
        <f>IFERROR(__xludf.DUMMYFUNCTION("FILTER(BH:BH,BI:BI=B137)"),"VMC 1 ")</f>
        <v>VMC 1 </v>
      </c>
      <c r="BG137" s="7" t="s">
        <v>631</v>
      </c>
      <c r="BH137" s="7" t="s">
        <v>632</v>
      </c>
      <c r="BI137" s="7" t="s">
        <v>633</v>
      </c>
    </row>
    <row r="138" ht="15.75" customHeight="1">
      <c r="A138" s="3">
        <v>119.0</v>
      </c>
      <c r="B138" s="4" t="s">
        <v>177</v>
      </c>
      <c r="C138" s="4" t="s">
        <v>634</v>
      </c>
      <c r="E138" s="3">
        <v>1.0</v>
      </c>
      <c r="F138" s="3">
        <v>1.0</v>
      </c>
      <c r="G138" s="4"/>
      <c r="H138" s="4"/>
      <c r="I138" s="4"/>
      <c r="K138" s="4"/>
      <c r="L138" s="4"/>
      <c r="M138" s="4"/>
      <c r="N138" s="4"/>
      <c r="O138" s="4"/>
      <c r="P138" s="4"/>
      <c r="Q138" s="4"/>
      <c r="R138" s="4"/>
      <c r="AE138" s="4"/>
      <c r="AG138" s="4" t="s">
        <v>624</v>
      </c>
      <c r="AH138" s="3">
        <v>27.9</v>
      </c>
      <c r="AI138" s="3">
        <v>33.48</v>
      </c>
      <c r="AJ138" s="3">
        <v>0.0</v>
      </c>
      <c r="AK138" s="3">
        <v>0.0</v>
      </c>
      <c r="AL138" s="3">
        <v>20.0</v>
      </c>
      <c r="AM138" s="5">
        <v>44777.520798611</v>
      </c>
      <c r="AP138" s="4"/>
      <c r="AR138" s="3">
        <v>36.0</v>
      </c>
      <c r="AU138" s="3">
        <v>27.67122</v>
      </c>
      <c r="AV138" s="4" t="s">
        <v>618</v>
      </c>
      <c r="AW138" s="4" t="s">
        <v>635</v>
      </c>
      <c r="AX138" s="3">
        <v>1.0</v>
      </c>
      <c r="AZ138" s="3">
        <v>32.28</v>
      </c>
      <c r="BC138" s="8" t="str">
        <f>IFERROR(__xludf.DUMMYFUNCTION("FILTER(BH:BH,BI:BI=B138)"),"VMC 2")</f>
        <v>VMC 2</v>
      </c>
      <c r="BG138" s="7" t="s">
        <v>636</v>
      </c>
      <c r="BH138" s="7" t="s">
        <v>637</v>
      </c>
      <c r="BI138" s="7" t="s">
        <v>638</v>
      </c>
    </row>
    <row r="139" ht="15.75" customHeight="1">
      <c r="A139" s="3">
        <v>119.0</v>
      </c>
      <c r="B139" s="4" t="s">
        <v>177</v>
      </c>
      <c r="C139" s="4" t="s">
        <v>634</v>
      </c>
      <c r="E139" s="3">
        <v>1.0</v>
      </c>
      <c r="F139" s="3">
        <v>1.0</v>
      </c>
      <c r="G139" s="4"/>
      <c r="H139" s="4"/>
      <c r="I139" s="4"/>
      <c r="K139" s="4"/>
      <c r="L139" s="4"/>
      <c r="M139" s="4"/>
      <c r="N139" s="4"/>
      <c r="O139" s="4"/>
      <c r="P139" s="4"/>
      <c r="Q139" s="4"/>
      <c r="R139" s="4"/>
      <c r="AE139" s="4"/>
      <c r="AG139" s="4" t="s">
        <v>624</v>
      </c>
      <c r="AH139" s="3">
        <v>27.9</v>
      </c>
      <c r="AI139" s="3">
        <v>33.48</v>
      </c>
      <c r="AJ139" s="3">
        <v>0.0</v>
      </c>
      <c r="AK139" s="3">
        <v>0.0</v>
      </c>
      <c r="AL139" s="3">
        <v>20.0</v>
      </c>
      <c r="AM139" s="5">
        <v>44777.520798611</v>
      </c>
      <c r="AP139" s="4"/>
      <c r="AR139" s="3">
        <v>36.0</v>
      </c>
      <c r="AU139" s="3">
        <v>27.67122</v>
      </c>
      <c r="AV139" s="4" t="s">
        <v>618</v>
      </c>
      <c r="AW139" s="4" t="s">
        <v>639</v>
      </c>
      <c r="AX139" s="3">
        <v>1.0</v>
      </c>
      <c r="AZ139" s="3">
        <v>26.9</v>
      </c>
      <c r="BC139" s="8" t="str">
        <f>IFERROR(__xludf.DUMMYFUNCTION("FILTER(BH:BH,BI:BI=B139)"),"VMC 2")</f>
        <v>VMC 2</v>
      </c>
      <c r="BG139" s="7" t="s">
        <v>640</v>
      </c>
      <c r="BH139" s="7" t="s">
        <v>641</v>
      </c>
      <c r="BI139" s="7" t="s">
        <v>642</v>
      </c>
    </row>
    <row r="140" ht="15.75" customHeight="1">
      <c r="A140" s="3">
        <v>119.0</v>
      </c>
      <c r="B140" s="4" t="s">
        <v>177</v>
      </c>
      <c r="C140" s="4" t="s">
        <v>634</v>
      </c>
      <c r="E140" s="3">
        <v>1.0</v>
      </c>
      <c r="F140" s="3">
        <v>1.0</v>
      </c>
      <c r="G140" s="4"/>
      <c r="H140" s="4"/>
      <c r="I140" s="4"/>
      <c r="K140" s="4"/>
      <c r="L140" s="4"/>
      <c r="M140" s="4"/>
      <c r="N140" s="4"/>
      <c r="O140" s="4"/>
      <c r="P140" s="4"/>
      <c r="Q140" s="4"/>
      <c r="R140" s="4"/>
      <c r="AE140" s="4"/>
      <c r="AG140" s="4" t="s">
        <v>624</v>
      </c>
      <c r="AH140" s="3">
        <v>27.9</v>
      </c>
      <c r="AI140" s="3">
        <v>33.48</v>
      </c>
      <c r="AJ140" s="3">
        <v>0.0</v>
      </c>
      <c r="AK140" s="3">
        <v>0.0</v>
      </c>
      <c r="AL140" s="3">
        <v>20.0</v>
      </c>
      <c r="AM140" s="5">
        <v>44777.520798611</v>
      </c>
      <c r="AP140" s="4"/>
      <c r="AR140" s="3">
        <v>36.0</v>
      </c>
      <c r="AU140" s="3">
        <v>27.67122</v>
      </c>
      <c r="AV140" s="4" t="s">
        <v>618</v>
      </c>
      <c r="AW140" s="4" t="s">
        <v>175</v>
      </c>
      <c r="AX140" s="3">
        <v>1.0</v>
      </c>
      <c r="AZ140" s="3">
        <v>27.9</v>
      </c>
      <c r="BC140" s="8" t="str">
        <f>IFERROR(__xludf.DUMMYFUNCTION("FILTER(BH:BH,BI:BI=B140)"),"VMC 2")</f>
        <v>VMC 2</v>
      </c>
      <c r="BG140" s="6"/>
      <c r="BH140" s="6"/>
      <c r="BI140" s="6"/>
    </row>
    <row r="141" ht="15.75" customHeight="1">
      <c r="A141" s="3">
        <v>119.0</v>
      </c>
      <c r="B141" s="4" t="s">
        <v>177</v>
      </c>
      <c r="C141" s="4" t="s">
        <v>634</v>
      </c>
      <c r="E141" s="3">
        <v>1.0</v>
      </c>
      <c r="F141" s="3">
        <v>1.0</v>
      </c>
      <c r="G141" s="4"/>
      <c r="H141" s="4"/>
      <c r="I141" s="4"/>
      <c r="K141" s="4"/>
      <c r="L141" s="4"/>
      <c r="M141" s="4"/>
      <c r="N141" s="4"/>
      <c r="O141" s="4"/>
      <c r="P141" s="4"/>
      <c r="Q141" s="4"/>
      <c r="R141" s="4"/>
      <c r="AE141" s="4"/>
      <c r="AG141" s="4" t="s">
        <v>624</v>
      </c>
      <c r="AH141" s="3">
        <v>27.9</v>
      </c>
      <c r="AI141" s="3">
        <v>33.48</v>
      </c>
      <c r="AJ141" s="3">
        <v>0.0</v>
      </c>
      <c r="AK141" s="3">
        <v>0.0</v>
      </c>
      <c r="AL141" s="3">
        <v>20.0</v>
      </c>
      <c r="AM141" s="5">
        <v>44777.520798611</v>
      </c>
      <c r="AP141" s="4"/>
      <c r="AR141" s="3">
        <v>36.0</v>
      </c>
      <c r="AU141" s="3">
        <v>27.67122</v>
      </c>
      <c r="AV141" s="4" t="s">
        <v>618</v>
      </c>
      <c r="AW141" s="4">
        <v>48563.0</v>
      </c>
      <c r="AX141" s="3">
        <v>1.0</v>
      </c>
      <c r="AZ141" s="3">
        <v>27.9</v>
      </c>
      <c r="BC141" s="8" t="str">
        <f>IFERROR(__xludf.DUMMYFUNCTION("FILTER(BH:BH,BI:BI=B141)"),"VMC 2")</f>
        <v>VMC 2</v>
      </c>
      <c r="BG141" s="6"/>
      <c r="BH141" s="6"/>
      <c r="BI141" s="6"/>
    </row>
    <row r="142" ht="15.75" customHeight="1">
      <c r="A142" s="3">
        <v>120.0</v>
      </c>
      <c r="B142" s="4" t="s">
        <v>181</v>
      </c>
      <c r="C142" s="4" t="s">
        <v>643</v>
      </c>
      <c r="E142" s="3">
        <v>1.0</v>
      </c>
      <c r="F142" s="3">
        <v>1.0</v>
      </c>
      <c r="G142" s="4"/>
      <c r="H142" s="4"/>
      <c r="I142" s="4"/>
      <c r="K142" s="4"/>
      <c r="L142" s="4"/>
      <c r="M142" s="4"/>
      <c r="N142" s="4"/>
      <c r="O142" s="4"/>
      <c r="P142" s="4"/>
      <c r="Q142" s="4"/>
      <c r="R142" s="4"/>
      <c r="AE142" s="4"/>
      <c r="AG142" s="4" t="s">
        <v>624</v>
      </c>
      <c r="AH142" s="3">
        <v>3.60833</v>
      </c>
      <c r="AI142" s="3">
        <v>4.33</v>
      </c>
      <c r="AJ142" s="3">
        <v>0.0</v>
      </c>
      <c r="AK142" s="3">
        <v>0.0</v>
      </c>
      <c r="AL142" s="3">
        <v>20.0</v>
      </c>
      <c r="AM142" s="5">
        <v>44777.522361111</v>
      </c>
      <c r="AP142" s="4"/>
      <c r="AR142" s="3">
        <v>153.0</v>
      </c>
      <c r="AU142" s="3">
        <v>3.38932</v>
      </c>
      <c r="AV142" s="4" t="s">
        <v>618</v>
      </c>
      <c r="AW142" s="4" t="s">
        <v>644</v>
      </c>
      <c r="AX142" s="3">
        <v>1.0</v>
      </c>
      <c r="AZ142" s="3">
        <v>2.9</v>
      </c>
      <c r="BC142" s="8" t="str">
        <f>IFERROR(__xludf.DUMMYFUNCTION("FILTER(BH:BH,BI:BI=B142)"),"VMC 3")</f>
        <v>VMC 3</v>
      </c>
      <c r="BG142" s="7" t="s">
        <v>645</v>
      </c>
      <c r="BH142" s="7" t="s">
        <v>646</v>
      </c>
      <c r="BI142" s="7" t="s">
        <v>647</v>
      </c>
    </row>
    <row r="143" ht="15.75" customHeight="1">
      <c r="A143" s="3">
        <v>120.0</v>
      </c>
      <c r="B143" s="4" t="s">
        <v>181</v>
      </c>
      <c r="C143" s="4" t="s">
        <v>643</v>
      </c>
      <c r="E143" s="3">
        <v>1.0</v>
      </c>
      <c r="F143" s="3">
        <v>1.0</v>
      </c>
      <c r="G143" s="4"/>
      <c r="H143" s="4"/>
      <c r="I143" s="4"/>
      <c r="K143" s="4"/>
      <c r="L143" s="4"/>
      <c r="M143" s="4"/>
      <c r="N143" s="4"/>
      <c r="O143" s="4"/>
      <c r="P143" s="4"/>
      <c r="Q143" s="4"/>
      <c r="R143" s="4"/>
      <c r="AE143" s="4"/>
      <c r="AG143" s="4" t="s">
        <v>624</v>
      </c>
      <c r="AH143" s="3">
        <v>3.60833</v>
      </c>
      <c r="AI143" s="3">
        <v>4.33</v>
      </c>
      <c r="AJ143" s="3">
        <v>0.0</v>
      </c>
      <c r="AK143" s="3">
        <v>0.0</v>
      </c>
      <c r="AL143" s="3">
        <v>20.0</v>
      </c>
      <c r="AM143" s="5">
        <v>44777.522361111</v>
      </c>
      <c r="AP143" s="4"/>
      <c r="AR143" s="3">
        <v>153.0</v>
      </c>
      <c r="AU143" s="3">
        <v>3.38932</v>
      </c>
      <c r="AV143" s="4" t="s">
        <v>618</v>
      </c>
      <c r="AW143" s="4" t="s">
        <v>179</v>
      </c>
      <c r="AX143" s="3">
        <v>1.0</v>
      </c>
      <c r="AZ143" s="3">
        <v>3.60833</v>
      </c>
      <c r="BC143" s="8" t="str">
        <f>IFERROR(__xludf.DUMMYFUNCTION("FILTER(BH:BH,BI:BI=B143)"),"VMC 3")</f>
        <v>VMC 3</v>
      </c>
      <c r="BG143" s="6"/>
      <c r="BH143" s="6"/>
      <c r="BI143" s="6"/>
    </row>
    <row r="144" ht="15.75" customHeight="1">
      <c r="A144" s="3">
        <v>121.0</v>
      </c>
      <c r="B144" s="4" t="s">
        <v>186</v>
      </c>
      <c r="C144" s="4" t="s">
        <v>648</v>
      </c>
      <c r="E144" s="3">
        <v>1.0</v>
      </c>
      <c r="F144" s="3">
        <v>1.0</v>
      </c>
      <c r="G144" s="4"/>
      <c r="H144" s="4"/>
      <c r="I144" s="4"/>
      <c r="K144" s="4"/>
      <c r="L144" s="4"/>
      <c r="M144" s="4"/>
      <c r="N144" s="4"/>
      <c r="O144" s="4"/>
      <c r="P144" s="4"/>
      <c r="Q144" s="4"/>
      <c r="R144" s="4"/>
      <c r="AE144" s="4"/>
      <c r="AG144" s="4" t="s">
        <v>624</v>
      </c>
      <c r="AH144" s="3">
        <v>3.9</v>
      </c>
      <c r="AI144" s="3">
        <v>4.68</v>
      </c>
      <c r="AJ144" s="3">
        <v>0.0</v>
      </c>
      <c r="AK144" s="3">
        <v>0.0</v>
      </c>
      <c r="AL144" s="3">
        <v>20.0</v>
      </c>
      <c r="AM144" s="5">
        <v>44777.52380787</v>
      </c>
      <c r="AP144" s="4"/>
      <c r="AR144" s="3">
        <v>124.0</v>
      </c>
      <c r="AU144" s="3">
        <v>3.9</v>
      </c>
      <c r="AV144" s="4" t="s">
        <v>618</v>
      </c>
      <c r="AW144" s="4" t="s">
        <v>649</v>
      </c>
      <c r="AX144" s="3">
        <v>1.0</v>
      </c>
      <c r="AZ144" s="3">
        <v>3.9</v>
      </c>
      <c r="BC144" s="8" t="str">
        <f>IFERROR(__xludf.DUMMYFUNCTION("FILTER(BH:BH,BI:BI=B144)"),"VMC 4")</f>
        <v>VMC 4</v>
      </c>
      <c r="BG144" s="6"/>
      <c r="BH144" s="6"/>
      <c r="BI144" s="6"/>
    </row>
    <row r="145" ht="15.75" customHeight="1">
      <c r="A145" s="3">
        <v>121.0</v>
      </c>
      <c r="B145" s="4" t="s">
        <v>186</v>
      </c>
      <c r="C145" s="4" t="s">
        <v>648</v>
      </c>
      <c r="E145" s="3">
        <v>1.0</v>
      </c>
      <c r="F145" s="3">
        <v>1.0</v>
      </c>
      <c r="G145" s="4"/>
      <c r="H145" s="4"/>
      <c r="I145" s="4"/>
      <c r="K145" s="4"/>
      <c r="L145" s="4"/>
      <c r="M145" s="4"/>
      <c r="N145" s="4"/>
      <c r="O145" s="4"/>
      <c r="P145" s="4"/>
      <c r="Q145" s="4"/>
      <c r="R145" s="4"/>
      <c r="AE145" s="4"/>
      <c r="AG145" s="4" t="s">
        <v>624</v>
      </c>
      <c r="AH145" s="3">
        <v>3.9</v>
      </c>
      <c r="AI145" s="3">
        <v>4.68</v>
      </c>
      <c r="AJ145" s="3">
        <v>0.0</v>
      </c>
      <c r="AK145" s="3">
        <v>0.0</v>
      </c>
      <c r="AL145" s="3">
        <v>20.0</v>
      </c>
      <c r="AM145" s="5">
        <v>44777.52380787</v>
      </c>
      <c r="AP145" s="4"/>
      <c r="AR145" s="3">
        <v>124.0</v>
      </c>
      <c r="AU145" s="3">
        <v>3.9</v>
      </c>
      <c r="AV145" s="4" t="s">
        <v>618</v>
      </c>
      <c r="AW145" s="4" t="s">
        <v>650</v>
      </c>
      <c r="AX145" s="3">
        <v>1.0</v>
      </c>
      <c r="AZ145" s="3">
        <v>3.9</v>
      </c>
      <c r="BC145" s="8" t="str">
        <f>IFERROR(__xludf.DUMMYFUNCTION("FILTER(BH:BH,BI:BI=B145)"),"VMC 4")</f>
        <v>VMC 4</v>
      </c>
      <c r="BG145" s="6"/>
      <c r="BH145" s="6"/>
      <c r="BI145" s="6"/>
    </row>
    <row r="146" ht="15.75" customHeight="1">
      <c r="A146" s="3">
        <v>121.0</v>
      </c>
      <c r="B146" s="4" t="s">
        <v>186</v>
      </c>
      <c r="C146" s="4" t="s">
        <v>648</v>
      </c>
      <c r="E146" s="3">
        <v>1.0</v>
      </c>
      <c r="F146" s="3">
        <v>1.0</v>
      </c>
      <c r="G146" s="4"/>
      <c r="H146" s="4"/>
      <c r="I146" s="4"/>
      <c r="K146" s="4"/>
      <c r="L146" s="4"/>
      <c r="M146" s="4"/>
      <c r="N146" s="4"/>
      <c r="O146" s="4"/>
      <c r="P146" s="4"/>
      <c r="Q146" s="4"/>
      <c r="R146" s="4"/>
      <c r="AE146" s="4"/>
      <c r="AG146" s="4" t="s">
        <v>624</v>
      </c>
      <c r="AH146" s="3">
        <v>3.9</v>
      </c>
      <c r="AI146" s="3">
        <v>4.68</v>
      </c>
      <c r="AJ146" s="3">
        <v>0.0</v>
      </c>
      <c r="AK146" s="3">
        <v>0.0</v>
      </c>
      <c r="AL146" s="3">
        <v>20.0</v>
      </c>
      <c r="AM146" s="5">
        <v>44777.52380787</v>
      </c>
      <c r="AP146" s="4"/>
      <c r="AR146" s="3">
        <v>124.0</v>
      </c>
      <c r="AU146" s="3">
        <v>3.9</v>
      </c>
      <c r="AV146" s="4" t="s">
        <v>618</v>
      </c>
      <c r="AW146" s="4" t="s">
        <v>184</v>
      </c>
      <c r="AX146" s="3">
        <v>1.0</v>
      </c>
      <c r="AZ146" s="3">
        <v>3.9</v>
      </c>
      <c r="BC146" s="8" t="str">
        <f>IFERROR(__xludf.DUMMYFUNCTION("FILTER(BH:BH,BI:BI=B146)"),"VMC 4")</f>
        <v>VMC 4</v>
      </c>
      <c r="BG146" s="7" t="s">
        <v>651</v>
      </c>
      <c r="BH146" s="7" t="s">
        <v>652</v>
      </c>
      <c r="BI146" s="7" t="s">
        <v>653</v>
      </c>
    </row>
    <row r="147" ht="15.75" customHeight="1">
      <c r="A147" s="3">
        <v>122.0</v>
      </c>
      <c r="B147" s="4" t="s">
        <v>654</v>
      </c>
      <c r="C147" s="4" t="s">
        <v>655</v>
      </c>
      <c r="E147" s="3">
        <v>1.0</v>
      </c>
      <c r="F147" s="3">
        <v>1.0</v>
      </c>
      <c r="G147" s="4"/>
      <c r="H147" s="4"/>
      <c r="I147" s="4"/>
      <c r="K147" s="4"/>
      <c r="L147" s="4"/>
      <c r="M147" s="4"/>
      <c r="N147" s="4"/>
      <c r="O147" s="4"/>
      <c r="P147" s="4"/>
      <c r="Q147" s="4"/>
      <c r="R147" s="4"/>
      <c r="AE147" s="4"/>
      <c r="AG147" s="4" t="s">
        <v>624</v>
      </c>
      <c r="AH147" s="3">
        <v>0.85583</v>
      </c>
      <c r="AI147" s="3">
        <v>1.027</v>
      </c>
      <c r="AJ147" s="3">
        <v>0.0</v>
      </c>
      <c r="AK147" s="3">
        <v>0.0</v>
      </c>
      <c r="AL147" s="3">
        <v>20.0</v>
      </c>
      <c r="AM147" s="5">
        <v>44777.525416667</v>
      </c>
      <c r="AP147" s="4"/>
      <c r="AR147" s="3">
        <v>622.0</v>
      </c>
      <c r="AU147" s="3">
        <v>0.85583</v>
      </c>
      <c r="AV147" s="4" t="s">
        <v>618</v>
      </c>
      <c r="AW147" s="4" t="s">
        <v>656</v>
      </c>
      <c r="AX147" s="3">
        <v>1.0</v>
      </c>
      <c r="AZ147" s="3">
        <v>1.052</v>
      </c>
      <c r="BC147" s="3" t="str">
        <f>IFERROR(__xludf.DUMMYFUNCTION("FILTER(BH:BH,BI:BI=B147)"),"#N/A")</f>
        <v>#N/A</v>
      </c>
      <c r="BG147" s="7" t="s">
        <v>657</v>
      </c>
      <c r="BH147" s="7" t="s">
        <v>658</v>
      </c>
      <c r="BI147" s="7" t="s">
        <v>403</v>
      </c>
    </row>
    <row r="148" ht="15.75" customHeight="1">
      <c r="A148" s="3">
        <v>122.0</v>
      </c>
      <c r="B148" s="4" t="s">
        <v>654</v>
      </c>
      <c r="C148" s="4" t="s">
        <v>655</v>
      </c>
      <c r="E148" s="3">
        <v>1.0</v>
      </c>
      <c r="F148" s="3">
        <v>1.0</v>
      </c>
      <c r="G148" s="4"/>
      <c r="H148" s="4"/>
      <c r="I148" s="4"/>
      <c r="K148" s="4"/>
      <c r="L148" s="4"/>
      <c r="M148" s="4"/>
      <c r="N148" s="4"/>
      <c r="O148" s="4"/>
      <c r="P148" s="4"/>
      <c r="Q148" s="4"/>
      <c r="R148" s="4"/>
      <c r="AE148" s="4"/>
      <c r="AG148" s="4" t="s">
        <v>624</v>
      </c>
      <c r="AH148" s="3">
        <v>0.85583</v>
      </c>
      <c r="AI148" s="3">
        <v>1.027</v>
      </c>
      <c r="AJ148" s="3">
        <v>0.0</v>
      </c>
      <c r="AK148" s="3">
        <v>0.0</v>
      </c>
      <c r="AL148" s="3">
        <v>20.0</v>
      </c>
      <c r="AM148" s="5">
        <v>44777.525416667</v>
      </c>
      <c r="AP148" s="4"/>
      <c r="AR148" s="3">
        <v>622.0</v>
      </c>
      <c r="AU148" s="3">
        <v>0.85583</v>
      </c>
      <c r="AV148" s="4" t="s">
        <v>618</v>
      </c>
      <c r="AW148" s="4" t="s">
        <v>654</v>
      </c>
      <c r="AX148" s="3">
        <v>1.0</v>
      </c>
      <c r="AZ148" s="3">
        <v>0.85583</v>
      </c>
      <c r="BC148" s="3" t="str">
        <f>IFERROR(__xludf.DUMMYFUNCTION("FILTER(BH:BH,BI:BI=B148)"),"#N/A")</f>
        <v>#N/A</v>
      </c>
      <c r="BG148" s="7" t="s">
        <v>659</v>
      </c>
      <c r="BH148" s="13" t="s">
        <v>660</v>
      </c>
      <c r="BI148" s="7" t="s">
        <v>408</v>
      </c>
    </row>
    <row r="149" ht="15.75" customHeight="1">
      <c r="A149" s="3">
        <v>123.0</v>
      </c>
      <c r="B149" s="4" t="s">
        <v>661</v>
      </c>
      <c r="C149" s="4" t="s">
        <v>662</v>
      </c>
      <c r="E149" s="3">
        <v>1.0</v>
      </c>
      <c r="F149" s="3">
        <v>1.0</v>
      </c>
      <c r="G149" s="4"/>
      <c r="H149" s="4"/>
      <c r="I149" s="4"/>
      <c r="K149" s="4"/>
      <c r="L149" s="4"/>
      <c r="M149" s="4"/>
      <c r="N149" s="4"/>
      <c r="O149" s="4"/>
      <c r="P149" s="4"/>
      <c r="Q149" s="4"/>
      <c r="R149" s="4"/>
      <c r="AE149" s="4"/>
      <c r="AG149" s="4" t="s">
        <v>59</v>
      </c>
      <c r="AH149" s="3">
        <v>1132.88</v>
      </c>
      <c r="AI149" s="3">
        <v>1359.456</v>
      </c>
      <c r="AJ149" s="3">
        <v>0.0</v>
      </c>
      <c r="AK149" s="3">
        <v>0.0</v>
      </c>
      <c r="AL149" s="3">
        <v>20.0</v>
      </c>
      <c r="AM149" s="5">
        <v>44777.551458333</v>
      </c>
      <c r="AP149" s="4"/>
      <c r="AU149" s="3">
        <v>1226.73133</v>
      </c>
      <c r="AV149" s="4" t="s">
        <v>214</v>
      </c>
      <c r="AW149" s="4" t="s">
        <v>663</v>
      </c>
      <c r="AX149" s="3">
        <v>1.0</v>
      </c>
      <c r="AZ149" s="3">
        <v>1132.88</v>
      </c>
      <c r="BC149" s="3" t="str">
        <f>IFERROR(__xludf.DUMMYFUNCTION("FILTER(BH:BH,BI:BI=B149)"),"#N/A")</f>
        <v>#N/A</v>
      </c>
      <c r="BG149" s="7" t="s">
        <v>664</v>
      </c>
      <c r="BH149" s="7" t="s">
        <v>665</v>
      </c>
      <c r="BI149" s="7" t="s">
        <v>666</v>
      </c>
    </row>
    <row r="150" ht="15.75" customHeight="1">
      <c r="A150" s="3">
        <v>124.0</v>
      </c>
      <c r="B150" s="4" t="s">
        <v>191</v>
      </c>
      <c r="C150" s="4" t="s">
        <v>667</v>
      </c>
      <c r="E150" s="3">
        <v>1.0</v>
      </c>
      <c r="F150" s="3">
        <v>1.0</v>
      </c>
      <c r="G150" s="4"/>
      <c r="H150" s="4"/>
      <c r="I150" s="4"/>
      <c r="K150" s="4"/>
      <c r="L150" s="4"/>
      <c r="M150" s="4"/>
      <c r="N150" s="4"/>
      <c r="O150" s="4"/>
      <c r="P150" s="4"/>
      <c r="Q150" s="4"/>
      <c r="R150" s="4"/>
      <c r="AE150" s="4"/>
      <c r="AG150" s="4" t="s">
        <v>624</v>
      </c>
      <c r="AH150" s="3">
        <v>14.99167</v>
      </c>
      <c r="AI150" s="3">
        <v>17.99</v>
      </c>
      <c r="AJ150" s="3">
        <v>0.0</v>
      </c>
      <c r="AK150" s="3">
        <v>0.0</v>
      </c>
      <c r="AL150" s="3">
        <v>20.0</v>
      </c>
      <c r="AM150" s="5">
        <v>44777.556365741</v>
      </c>
      <c r="AP150" s="4"/>
      <c r="AR150" s="3">
        <v>251.0</v>
      </c>
      <c r="AU150" s="3">
        <v>14.16243</v>
      </c>
      <c r="AV150" s="4" t="s">
        <v>618</v>
      </c>
      <c r="AW150" s="4" t="s">
        <v>668</v>
      </c>
      <c r="AX150" s="3">
        <v>1.0</v>
      </c>
      <c r="AZ150" s="3">
        <v>12.64</v>
      </c>
      <c r="BC150" s="8" t="str">
        <f>IFERROR(__xludf.DUMMYFUNCTION("FILTER(BH:BH,BI:BI=B150)"),"VMC 5")</f>
        <v>VMC 5</v>
      </c>
      <c r="BG150" s="7" t="s">
        <v>669</v>
      </c>
      <c r="BH150" s="7" t="s">
        <v>670</v>
      </c>
      <c r="BI150" s="7" t="s">
        <v>671</v>
      </c>
    </row>
    <row r="151" ht="15.75" customHeight="1">
      <c r="A151" s="3">
        <v>124.0</v>
      </c>
      <c r="B151" s="4" t="s">
        <v>191</v>
      </c>
      <c r="C151" s="4" t="s">
        <v>667</v>
      </c>
      <c r="E151" s="3">
        <v>1.0</v>
      </c>
      <c r="F151" s="3">
        <v>1.0</v>
      </c>
      <c r="G151" s="4"/>
      <c r="H151" s="4"/>
      <c r="I151" s="4"/>
      <c r="K151" s="4"/>
      <c r="L151" s="4"/>
      <c r="M151" s="4"/>
      <c r="N151" s="4"/>
      <c r="O151" s="4"/>
      <c r="P151" s="4"/>
      <c r="Q151" s="4"/>
      <c r="R151" s="4"/>
      <c r="AE151" s="4"/>
      <c r="AG151" s="4" t="s">
        <v>624</v>
      </c>
      <c r="AH151" s="3">
        <v>14.99167</v>
      </c>
      <c r="AI151" s="3">
        <v>17.99</v>
      </c>
      <c r="AJ151" s="3">
        <v>0.0</v>
      </c>
      <c r="AK151" s="3">
        <v>0.0</v>
      </c>
      <c r="AL151" s="3">
        <v>20.0</v>
      </c>
      <c r="AM151" s="5">
        <v>44777.556365741</v>
      </c>
      <c r="AP151" s="4"/>
      <c r="AR151" s="3">
        <v>251.0</v>
      </c>
      <c r="AU151" s="3">
        <v>14.16243</v>
      </c>
      <c r="AV151" s="4" t="s">
        <v>618</v>
      </c>
      <c r="AW151" s="4" t="s">
        <v>672</v>
      </c>
      <c r="AX151" s="3">
        <v>1.0</v>
      </c>
      <c r="AZ151" s="3">
        <v>11.65833</v>
      </c>
      <c r="BC151" s="8" t="str">
        <f>IFERROR(__xludf.DUMMYFUNCTION("FILTER(BH:BH,BI:BI=B151)"),"VMC 5")</f>
        <v>VMC 5</v>
      </c>
      <c r="BG151" s="7" t="s">
        <v>673</v>
      </c>
      <c r="BH151" s="7" t="s">
        <v>674</v>
      </c>
      <c r="BI151" s="7" t="s">
        <v>675</v>
      </c>
    </row>
    <row r="152" ht="15.75" customHeight="1">
      <c r="A152" s="3">
        <v>124.0</v>
      </c>
      <c r="B152" s="4" t="s">
        <v>191</v>
      </c>
      <c r="C152" s="4" t="s">
        <v>667</v>
      </c>
      <c r="E152" s="3">
        <v>1.0</v>
      </c>
      <c r="F152" s="3">
        <v>1.0</v>
      </c>
      <c r="G152" s="4"/>
      <c r="H152" s="4"/>
      <c r="I152" s="4"/>
      <c r="K152" s="4"/>
      <c r="L152" s="4"/>
      <c r="M152" s="4"/>
      <c r="N152" s="4"/>
      <c r="O152" s="4"/>
      <c r="P152" s="4"/>
      <c r="Q152" s="4"/>
      <c r="R152" s="4"/>
      <c r="AE152" s="4"/>
      <c r="AG152" s="4" t="s">
        <v>624</v>
      </c>
      <c r="AH152" s="3">
        <v>14.99167</v>
      </c>
      <c r="AI152" s="3">
        <v>17.99</v>
      </c>
      <c r="AJ152" s="3">
        <v>0.0</v>
      </c>
      <c r="AK152" s="3">
        <v>0.0</v>
      </c>
      <c r="AL152" s="3">
        <v>20.0</v>
      </c>
      <c r="AM152" s="5">
        <v>44777.556365741</v>
      </c>
      <c r="AP152" s="4"/>
      <c r="AR152" s="3">
        <v>251.0</v>
      </c>
      <c r="AU152" s="3">
        <v>14.16243</v>
      </c>
      <c r="AV152" s="4" t="s">
        <v>618</v>
      </c>
      <c r="AW152" s="4" t="s">
        <v>676</v>
      </c>
      <c r="AX152" s="3">
        <v>1.0</v>
      </c>
      <c r="AZ152" s="3">
        <v>14.15833</v>
      </c>
      <c r="BC152" s="8" t="str">
        <f>IFERROR(__xludf.DUMMYFUNCTION("FILTER(BH:BH,BI:BI=B152)"),"VMC 5")</f>
        <v>VMC 5</v>
      </c>
      <c r="BG152" s="7" t="s">
        <v>677</v>
      </c>
      <c r="BH152" s="7" t="s">
        <v>678</v>
      </c>
      <c r="BI152" s="7" t="s">
        <v>679</v>
      </c>
    </row>
    <row r="153" ht="15.75" customHeight="1">
      <c r="A153" s="3">
        <v>124.0</v>
      </c>
      <c r="B153" s="4" t="s">
        <v>191</v>
      </c>
      <c r="C153" s="4" t="s">
        <v>667</v>
      </c>
      <c r="E153" s="3">
        <v>1.0</v>
      </c>
      <c r="F153" s="3">
        <v>1.0</v>
      </c>
      <c r="G153" s="4"/>
      <c r="H153" s="4"/>
      <c r="I153" s="4"/>
      <c r="K153" s="4"/>
      <c r="L153" s="4"/>
      <c r="M153" s="4"/>
      <c r="N153" s="4"/>
      <c r="O153" s="4"/>
      <c r="P153" s="4"/>
      <c r="Q153" s="4"/>
      <c r="R153" s="4"/>
      <c r="AE153" s="4"/>
      <c r="AG153" s="4" t="s">
        <v>624</v>
      </c>
      <c r="AH153" s="3">
        <v>14.99167</v>
      </c>
      <c r="AI153" s="3">
        <v>17.99</v>
      </c>
      <c r="AJ153" s="3">
        <v>0.0</v>
      </c>
      <c r="AK153" s="3">
        <v>0.0</v>
      </c>
      <c r="AL153" s="3">
        <v>20.0</v>
      </c>
      <c r="AM153" s="5">
        <v>44777.556365741</v>
      </c>
      <c r="AP153" s="4"/>
      <c r="AR153" s="3">
        <v>251.0</v>
      </c>
      <c r="AU153" s="3">
        <v>14.16243</v>
      </c>
      <c r="AV153" s="4" t="s">
        <v>618</v>
      </c>
      <c r="AW153" s="4" t="s">
        <v>189</v>
      </c>
      <c r="AX153" s="3">
        <v>1.0</v>
      </c>
      <c r="AZ153" s="3">
        <v>14.99167</v>
      </c>
      <c r="BC153" s="8" t="str">
        <f>IFERROR(__xludf.DUMMYFUNCTION("FILTER(BH:BH,BI:BI=B153)"),"VMC 5")</f>
        <v>VMC 5</v>
      </c>
      <c r="BG153" s="7" t="s">
        <v>680</v>
      </c>
      <c r="BH153" s="6" t="s">
        <v>681</v>
      </c>
      <c r="BI153" s="7" t="s">
        <v>521</v>
      </c>
    </row>
    <row r="154" ht="15.75" customHeight="1">
      <c r="A154" s="3">
        <v>125.0</v>
      </c>
      <c r="B154" s="4" t="s">
        <v>682</v>
      </c>
      <c r="C154" s="4" t="s">
        <v>683</v>
      </c>
      <c r="E154" s="3">
        <v>1.0</v>
      </c>
      <c r="F154" s="3">
        <v>1.0</v>
      </c>
      <c r="G154" s="4"/>
      <c r="H154" s="4"/>
      <c r="I154" s="4"/>
      <c r="K154" s="4"/>
      <c r="L154" s="4"/>
      <c r="M154" s="4"/>
      <c r="N154" s="4"/>
      <c r="O154" s="4"/>
      <c r="P154" s="4"/>
      <c r="Q154" s="4"/>
      <c r="R154" s="4"/>
      <c r="AE154" s="4"/>
      <c r="AG154" s="4" t="s">
        <v>59</v>
      </c>
      <c r="AH154" s="3">
        <v>8.0</v>
      </c>
      <c r="AI154" s="3">
        <v>9.6</v>
      </c>
      <c r="AJ154" s="3">
        <v>0.0</v>
      </c>
      <c r="AK154" s="3">
        <v>0.0</v>
      </c>
      <c r="AL154" s="3">
        <v>20.0</v>
      </c>
      <c r="AM154" s="5">
        <v>44777.645462963</v>
      </c>
      <c r="AP154" s="4"/>
      <c r="AR154" s="3">
        <v>7.0</v>
      </c>
      <c r="AU154" s="3">
        <v>8.0</v>
      </c>
      <c r="AV154" s="4" t="s">
        <v>611</v>
      </c>
      <c r="AW154" s="4" t="s">
        <v>684</v>
      </c>
      <c r="AX154" s="3">
        <v>1.0</v>
      </c>
      <c r="AZ154" s="3">
        <v>8.0</v>
      </c>
      <c r="BC154" s="3" t="str">
        <f>IFERROR(__xludf.DUMMYFUNCTION("FILTER(BH:BH,BI:BI=B154)"),"#N/A")</f>
        <v>#N/A</v>
      </c>
      <c r="BG154" s="7" t="s">
        <v>685</v>
      </c>
      <c r="BH154" s="7" t="s">
        <v>686</v>
      </c>
      <c r="BI154" s="7" t="s">
        <v>372</v>
      </c>
    </row>
    <row r="155" ht="15.75" customHeight="1">
      <c r="A155" s="3">
        <v>126.0</v>
      </c>
      <c r="B155" s="4" t="s">
        <v>687</v>
      </c>
      <c r="C155" s="4" t="s">
        <v>688</v>
      </c>
      <c r="E155" s="3">
        <v>1.0</v>
      </c>
      <c r="F155" s="3">
        <v>1.0</v>
      </c>
      <c r="G155" s="4"/>
      <c r="H155" s="4"/>
      <c r="I155" s="4"/>
      <c r="K155" s="4"/>
      <c r="L155" s="4"/>
      <c r="M155" s="4"/>
      <c r="N155" s="4"/>
      <c r="O155" s="4"/>
      <c r="P155" s="4"/>
      <c r="Q155" s="4"/>
      <c r="R155" s="4"/>
      <c r="AE155" s="4"/>
      <c r="AG155" s="4" t="s">
        <v>59</v>
      </c>
      <c r="AH155" s="3">
        <v>30.0</v>
      </c>
      <c r="AI155" s="3">
        <v>36.0</v>
      </c>
      <c r="AJ155" s="3">
        <v>0.0</v>
      </c>
      <c r="AK155" s="3">
        <v>0.0</v>
      </c>
      <c r="AL155" s="3">
        <v>20.0</v>
      </c>
      <c r="AM155" s="5">
        <v>44777.661909722</v>
      </c>
      <c r="AP155" s="4"/>
      <c r="AR155" s="3">
        <v>47.5</v>
      </c>
      <c r="AU155" s="3">
        <v>30.0</v>
      </c>
      <c r="AV155" s="4" t="s">
        <v>61</v>
      </c>
      <c r="AW155" s="4" t="s">
        <v>687</v>
      </c>
      <c r="AX155" s="3">
        <v>1.0</v>
      </c>
      <c r="AZ155" s="3">
        <v>30.0</v>
      </c>
      <c r="BC155" s="3" t="str">
        <f>IFERROR(__xludf.DUMMYFUNCTION("FILTER(BH:BH,BI:BI=B155)"),"#N/A")</f>
        <v>#N/A</v>
      </c>
      <c r="BG155" s="6"/>
      <c r="BH155" s="6"/>
      <c r="BI155" s="6"/>
    </row>
    <row r="156" ht="15.75" customHeight="1">
      <c r="A156" s="3">
        <v>127.0</v>
      </c>
      <c r="B156" s="4" t="s">
        <v>689</v>
      </c>
      <c r="C156" s="4" t="s">
        <v>690</v>
      </c>
      <c r="E156" s="3">
        <v>1.0</v>
      </c>
      <c r="F156" s="3">
        <v>1.0</v>
      </c>
      <c r="G156" s="4"/>
      <c r="H156" s="4"/>
      <c r="I156" s="4"/>
      <c r="K156" s="4"/>
      <c r="L156" s="4"/>
      <c r="M156" s="4"/>
      <c r="N156" s="4"/>
      <c r="O156" s="4"/>
      <c r="P156" s="4"/>
      <c r="Q156" s="4"/>
      <c r="R156" s="4"/>
      <c r="AE156" s="4"/>
      <c r="AG156" s="4" t="s">
        <v>59</v>
      </c>
      <c r="AH156" s="3">
        <v>30.0</v>
      </c>
      <c r="AI156" s="3">
        <v>36.0</v>
      </c>
      <c r="AJ156" s="3">
        <v>0.0</v>
      </c>
      <c r="AK156" s="3">
        <v>0.0</v>
      </c>
      <c r="AL156" s="3">
        <v>20.0</v>
      </c>
      <c r="AM156" s="5">
        <v>44777.663368056</v>
      </c>
      <c r="AP156" s="4"/>
      <c r="AR156" s="3">
        <v>25.0</v>
      </c>
      <c r="AU156" s="3">
        <v>30.0</v>
      </c>
      <c r="AV156" s="4" t="s">
        <v>61</v>
      </c>
      <c r="AW156" s="4" t="s">
        <v>691</v>
      </c>
      <c r="AX156" s="3">
        <v>1.0</v>
      </c>
      <c r="AZ156" s="3">
        <v>30.0</v>
      </c>
      <c r="BC156" s="3" t="str">
        <f>IFERROR(__xludf.DUMMYFUNCTION("FILTER(BH:BH,BI:BI=B156)"),"#N/A")</f>
        <v>#N/A</v>
      </c>
      <c r="BG156" s="6"/>
      <c r="BH156" s="6"/>
      <c r="BI156" s="6"/>
    </row>
    <row r="157" ht="15.75" customHeight="1">
      <c r="A157" s="3">
        <v>129.0</v>
      </c>
      <c r="B157" s="4" t="s">
        <v>692</v>
      </c>
      <c r="C157" s="4" t="s">
        <v>693</v>
      </c>
      <c r="E157" s="3">
        <v>1.0</v>
      </c>
      <c r="F157" s="3">
        <v>1.0</v>
      </c>
      <c r="G157" s="4"/>
      <c r="H157" s="4"/>
      <c r="I157" s="4"/>
      <c r="K157" s="4"/>
      <c r="L157" s="4"/>
      <c r="M157" s="4"/>
      <c r="N157" s="4"/>
      <c r="O157" s="4"/>
      <c r="P157" s="4"/>
      <c r="Q157" s="4"/>
      <c r="R157" s="4"/>
      <c r="AE157" s="4"/>
      <c r="AG157" s="4" t="s">
        <v>59</v>
      </c>
      <c r="AH157" s="3">
        <v>43.33</v>
      </c>
      <c r="AI157" s="3">
        <v>51.996</v>
      </c>
      <c r="AJ157" s="3">
        <v>0.0</v>
      </c>
      <c r="AK157" s="3">
        <v>0.0</v>
      </c>
      <c r="AL157" s="3">
        <v>20.0</v>
      </c>
      <c r="AM157" s="5">
        <v>44812.488993056</v>
      </c>
      <c r="AP157" s="4"/>
      <c r="AR157" s="3">
        <v>1.0</v>
      </c>
      <c r="AU157" s="3">
        <v>43.33</v>
      </c>
      <c r="AV157" s="4" t="s">
        <v>70</v>
      </c>
      <c r="AW157" s="4" t="s">
        <v>694</v>
      </c>
      <c r="AX157" s="3">
        <v>1.0</v>
      </c>
      <c r="AZ157" s="3">
        <v>43.33</v>
      </c>
      <c r="BC157" s="3" t="str">
        <f>IFERROR(__xludf.DUMMYFUNCTION("FILTER(BH:BH,BI:BI=B157)"),"#N/A")</f>
        <v>#N/A</v>
      </c>
      <c r="BG157" s="6"/>
      <c r="BH157" s="6"/>
      <c r="BI157" s="6"/>
    </row>
    <row r="158" ht="15.75" customHeight="1">
      <c r="A158" s="3">
        <v>130.0</v>
      </c>
      <c r="B158" s="4" t="s">
        <v>695</v>
      </c>
      <c r="C158" s="4" t="s">
        <v>696</v>
      </c>
      <c r="E158" s="3">
        <v>1.0</v>
      </c>
      <c r="F158" s="3">
        <v>1.0</v>
      </c>
      <c r="G158" s="4"/>
      <c r="H158" s="4"/>
      <c r="I158" s="4"/>
      <c r="K158" s="4"/>
      <c r="L158" s="4"/>
      <c r="M158" s="4"/>
      <c r="N158" s="4"/>
      <c r="O158" s="4"/>
      <c r="P158" s="4"/>
      <c r="Q158" s="4"/>
      <c r="R158" s="4"/>
      <c r="AE158" s="4"/>
      <c r="AG158" s="4" t="s">
        <v>59</v>
      </c>
      <c r="AH158" s="3">
        <v>36.67</v>
      </c>
      <c r="AI158" s="3">
        <v>44.004</v>
      </c>
      <c r="AJ158" s="3">
        <v>0.0</v>
      </c>
      <c r="AK158" s="3">
        <v>0.0</v>
      </c>
      <c r="AL158" s="3">
        <v>20.0</v>
      </c>
      <c r="AM158" s="5">
        <v>44812.490196759</v>
      </c>
      <c r="AP158" s="4"/>
      <c r="AR158" s="3">
        <v>1.0</v>
      </c>
      <c r="AU158" s="3">
        <v>36.67</v>
      </c>
      <c r="AV158" s="4" t="s">
        <v>70</v>
      </c>
      <c r="AW158" s="4" t="s">
        <v>697</v>
      </c>
      <c r="AX158" s="3">
        <v>1.0</v>
      </c>
      <c r="AZ158" s="3">
        <v>36.67</v>
      </c>
      <c r="BC158" s="3" t="str">
        <f>IFERROR(__xludf.DUMMYFUNCTION("FILTER(BH:BH,BI:BI=B158)"),"#N/A")</f>
        <v>#N/A</v>
      </c>
      <c r="BG158" s="6"/>
      <c r="BH158" s="6"/>
      <c r="BI158" s="6"/>
    </row>
    <row r="159" ht="15.75" customHeight="1">
      <c r="A159" s="3">
        <v>131.0</v>
      </c>
      <c r="B159" s="4" t="s">
        <v>698</v>
      </c>
      <c r="C159" s="4" t="s">
        <v>699</v>
      </c>
      <c r="E159" s="3">
        <v>1.0</v>
      </c>
      <c r="F159" s="3">
        <v>1.0</v>
      </c>
      <c r="G159" s="4"/>
      <c r="H159" s="4"/>
      <c r="I159" s="4"/>
      <c r="K159" s="4"/>
      <c r="L159" s="4"/>
      <c r="M159" s="4"/>
      <c r="N159" s="4"/>
      <c r="O159" s="4"/>
      <c r="P159" s="4"/>
      <c r="Q159" s="4"/>
      <c r="R159" s="4"/>
      <c r="AE159" s="4"/>
      <c r="AG159" s="4" t="s">
        <v>59</v>
      </c>
      <c r="AH159" s="3">
        <v>13.33</v>
      </c>
      <c r="AI159" s="3">
        <v>15.996</v>
      </c>
      <c r="AJ159" s="3">
        <v>0.0</v>
      </c>
      <c r="AK159" s="3">
        <v>0.0</v>
      </c>
      <c r="AL159" s="3">
        <v>20.0</v>
      </c>
      <c r="AM159" s="5">
        <v>44812.495520833</v>
      </c>
      <c r="AP159" s="4"/>
      <c r="AR159" s="3">
        <v>1.0</v>
      </c>
      <c r="AU159" s="3">
        <v>13.33</v>
      </c>
      <c r="AV159" s="4" t="s">
        <v>70</v>
      </c>
      <c r="AW159" s="4" t="s">
        <v>700</v>
      </c>
      <c r="AX159" s="3">
        <v>1.0</v>
      </c>
      <c r="AZ159" s="3">
        <v>13.33</v>
      </c>
      <c r="BC159" s="3" t="str">
        <f>IFERROR(__xludf.DUMMYFUNCTION("FILTER(BH:BH,BI:BI=B159)"),"#N/A")</f>
        <v>#N/A</v>
      </c>
      <c r="BG159" s="6"/>
      <c r="BH159" s="6"/>
      <c r="BI159" s="6"/>
    </row>
    <row r="160" ht="15.75" customHeight="1">
      <c r="A160" s="3">
        <v>132.0</v>
      </c>
      <c r="B160" s="4" t="s">
        <v>94</v>
      </c>
      <c r="C160" s="4" t="s">
        <v>701</v>
      </c>
      <c r="E160" s="3">
        <v>1.0</v>
      </c>
      <c r="F160" s="3">
        <v>1.0</v>
      </c>
      <c r="G160" s="4"/>
      <c r="H160" s="4"/>
      <c r="I160" s="4"/>
      <c r="K160" s="4"/>
      <c r="L160" s="4"/>
      <c r="M160" s="4"/>
      <c r="N160" s="4"/>
      <c r="O160" s="4"/>
      <c r="P160" s="4"/>
      <c r="Q160" s="4"/>
      <c r="R160" s="4"/>
      <c r="AE160" s="4"/>
      <c r="AG160" s="4" t="s">
        <v>59</v>
      </c>
      <c r="AH160" s="3">
        <v>11.9</v>
      </c>
      <c r="AI160" s="3">
        <v>14.28</v>
      </c>
      <c r="AJ160" s="3">
        <v>0.0</v>
      </c>
      <c r="AK160" s="3">
        <v>0.0</v>
      </c>
      <c r="AL160" s="3">
        <v>20.0</v>
      </c>
      <c r="AM160" s="5">
        <v>44833.4184375</v>
      </c>
      <c r="AP160" s="4"/>
      <c r="AR160" s="3">
        <v>23.0</v>
      </c>
      <c r="AU160" s="3">
        <v>11.9</v>
      </c>
      <c r="AV160" s="4" t="s">
        <v>61</v>
      </c>
      <c r="AW160" s="4" t="s">
        <v>702</v>
      </c>
      <c r="AX160" s="3">
        <v>1.0</v>
      </c>
      <c r="AZ160" s="3">
        <v>11.9</v>
      </c>
      <c r="BC160" s="8" t="str">
        <f>IFERROR(__xludf.DUMMYFUNCTION("FILTER(BH:BH,BI:BI=B160)"),"ITE 6")</f>
        <v>ITE 6</v>
      </c>
      <c r="BG160" s="6"/>
      <c r="BH160" s="6"/>
      <c r="BI160" s="6"/>
    </row>
    <row r="161" ht="15.75" customHeight="1">
      <c r="A161" s="3">
        <v>132.0</v>
      </c>
      <c r="B161" s="4" t="s">
        <v>94</v>
      </c>
      <c r="C161" s="4" t="s">
        <v>701</v>
      </c>
      <c r="E161" s="3">
        <v>1.0</v>
      </c>
      <c r="F161" s="3">
        <v>1.0</v>
      </c>
      <c r="G161" s="4"/>
      <c r="H161" s="4"/>
      <c r="I161" s="4"/>
      <c r="K161" s="4"/>
      <c r="L161" s="4"/>
      <c r="M161" s="4"/>
      <c r="N161" s="4"/>
      <c r="O161" s="4"/>
      <c r="P161" s="4"/>
      <c r="Q161" s="4"/>
      <c r="R161" s="4"/>
      <c r="AE161" s="4"/>
      <c r="AG161" s="4" t="s">
        <v>59</v>
      </c>
      <c r="AH161" s="3">
        <v>11.9</v>
      </c>
      <c r="AI161" s="3">
        <v>14.28</v>
      </c>
      <c r="AJ161" s="3">
        <v>0.0</v>
      </c>
      <c r="AK161" s="3">
        <v>0.0</v>
      </c>
      <c r="AL161" s="3">
        <v>20.0</v>
      </c>
      <c r="AM161" s="5">
        <v>44833.4184375</v>
      </c>
      <c r="AP161" s="4"/>
      <c r="AR161" s="3">
        <v>23.0</v>
      </c>
      <c r="AU161" s="3">
        <v>11.9</v>
      </c>
      <c r="AV161" s="4" t="s">
        <v>110</v>
      </c>
      <c r="AW161" s="4" t="s">
        <v>92</v>
      </c>
      <c r="AX161" s="3">
        <v>1.0</v>
      </c>
      <c r="AZ161" s="3">
        <v>11.0</v>
      </c>
      <c r="BC161" s="8" t="str">
        <f>IFERROR(__xludf.DUMMYFUNCTION("FILTER(BH:BH,BI:BI=B161)"),"ITE 6")</f>
        <v>ITE 6</v>
      </c>
      <c r="BG161" s="6"/>
      <c r="BH161" s="6"/>
      <c r="BI161" s="6"/>
    </row>
    <row r="162" ht="15.75" customHeight="1">
      <c r="A162" s="3">
        <v>133.0</v>
      </c>
      <c r="B162" s="4" t="s">
        <v>98</v>
      </c>
      <c r="C162" s="4" t="s">
        <v>703</v>
      </c>
      <c r="E162" s="3">
        <v>1.0</v>
      </c>
      <c r="F162" s="3">
        <v>1.0</v>
      </c>
      <c r="G162" s="4"/>
      <c r="H162" s="4"/>
      <c r="I162" s="4"/>
      <c r="K162" s="4"/>
      <c r="L162" s="4"/>
      <c r="M162" s="4"/>
      <c r="N162" s="4"/>
      <c r="O162" s="4"/>
      <c r="P162" s="4"/>
      <c r="Q162" s="4"/>
      <c r="R162" s="4"/>
      <c r="AE162" s="4"/>
      <c r="AG162" s="4" t="s">
        <v>59</v>
      </c>
      <c r="AH162" s="3">
        <v>2.9</v>
      </c>
      <c r="AI162" s="3">
        <v>3.48</v>
      </c>
      <c r="AJ162" s="3">
        <v>0.0</v>
      </c>
      <c r="AK162" s="3">
        <v>0.0</v>
      </c>
      <c r="AL162" s="3">
        <v>20.0</v>
      </c>
      <c r="AM162" s="5">
        <v>44849.507164352</v>
      </c>
      <c r="AP162" s="4"/>
      <c r="AR162" s="3">
        <v>398.0</v>
      </c>
      <c r="AU162" s="3">
        <v>2.9</v>
      </c>
      <c r="AV162" s="4" t="s">
        <v>704</v>
      </c>
      <c r="AW162" s="4" t="s">
        <v>96</v>
      </c>
      <c r="AX162" s="3">
        <v>1.0</v>
      </c>
      <c r="AZ162" s="3">
        <v>2.9</v>
      </c>
      <c r="BC162" s="8" t="str">
        <f>IFERROR(__xludf.DUMMYFUNCTION("FILTER(BH:BH,BI:BI=B162)"),"ITE 7")</f>
        <v>ITE 7</v>
      </c>
      <c r="BG162" s="6"/>
      <c r="BH162" s="6"/>
      <c r="BI162" s="6"/>
    </row>
    <row r="163" ht="15.75" customHeight="1">
      <c r="A163" s="3">
        <v>134.0</v>
      </c>
      <c r="B163" s="4" t="s">
        <v>103</v>
      </c>
      <c r="C163" s="4" t="s">
        <v>705</v>
      </c>
      <c r="E163" s="3">
        <v>1.0</v>
      </c>
      <c r="F163" s="3">
        <v>1.0</v>
      </c>
      <c r="G163" s="4"/>
      <c r="H163" s="4"/>
      <c r="I163" s="4"/>
      <c r="K163" s="4"/>
      <c r="L163" s="4"/>
      <c r="M163" s="4"/>
      <c r="N163" s="4"/>
      <c r="O163" s="4"/>
      <c r="P163" s="4"/>
      <c r="Q163" s="4"/>
      <c r="R163" s="4"/>
      <c r="AE163" s="4"/>
      <c r="AG163" s="4" t="s">
        <v>59</v>
      </c>
      <c r="AH163" s="3">
        <v>6.52778</v>
      </c>
      <c r="AI163" s="3">
        <v>7.83334</v>
      </c>
      <c r="AJ163" s="3">
        <v>0.0</v>
      </c>
      <c r="AK163" s="3">
        <v>0.0</v>
      </c>
      <c r="AL163" s="3">
        <v>20.0</v>
      </c>
      <c r="AM163" s="5">
        <v>44849.511527778</v>
      </c>
      <c r="AP163" s="4"/>
      <c r="AR163" s="3">
        <v>554.0</v>
      </c>
      <c r="AU163" s="3">
        <v>6.52778</v>
      </c>
      <c r="AV163" s="4" t="s">
        <v>704</v>
      </c>
      <c r="AW163" s="4" t="s">
        <v>101</v>
      </c>
      <c r="AX163" s="3">
        <v>1.0</v>
      </c>
      <c r="AZ163" s="3">
        <v>6.52778</v>
      </c>
      <c r="BC163" s="8" t="str">
        <f>IFERROR(__xludf.DUMMYFUNCTION("FILTER(BH:BH,BI:BI=B163)"),"ITE 8")</f>
        <v>ITE 8</v>
      </c>
      <c r="BG163" s="6"/>
      <c r="BH163" s="6"/>
      <c r="BI163" s="6"/>
    </row>
    <row r="164" ht="15.75" customHeight="1">
      <c r="A164" s="3">
        <v>135.0</v>
      </c>
      <c r="B164" s="4" t="s">
        <v>106</v>
      </c>
      <c r="C164" s="4" t="s">
        <v>706</v>
      </c>
      <c r="E164" s="3">
        <v>1.0</v>
      </c>
      <c r="F164" s="3">
        <v>1.0</v>
      </c>
      <c r="G164" s="4"/>
      <c r="H164" s="4"/>
      <c r="I164" s="4"/>
      <c r="K164" s="4"/>
      <c r="L164" s="4"/>
      <c r="M164" s="4"/>
      <c r="N164" s="4"/>
      <c r="O164" s="4"/>
      <c r="P164" s="4"/>
      <c r="Q164" s="4"/>
      <c r="R164" s="4"/>
      <c r="AE164" s="4"/>
      <c r="AG164" s="4" t="s">
        <v>59</v>
      </c>
      <c r="AH164" s="3">
        <v>8.5</v>
      </c>
      <c r="AI164" s="3">
        <v>10.2</v>
      </c>
      <c r="AJ164" s="3">
        <v>0.0</v>
      </c>
      <c r="AK164" s="3">
        <v>0.0</v>
      </c>
      <c r="AL164" s="3">
        <v>20.0</v>
      </c>
      <c r="AM164" s="5">
        <v>44849.515069444</v>
      </c>
      <c r="AP164" s="4"/>
      <c r="AR164" s="3">
        <v>105.0</v>
      </c>
      <c r="AU164" s="3">
        <v>6.57036</v>
      </c>
      <c r="AV164" s="4" t="s">
        <v>704</v>
      </c>
      <c r="AW164" s="4" t="s">
        <v>706</v>
      </c>
      <c r="AX164" s="3">
        <v>1.0</v>
      </c>
      <c r="AZ164" s="3">
        <v>8.5</v>
      </c>
      <c r="BC164" s="8" t="str">
        <f>IFERROR(__xludf.DUMMYFUNCTION("FILTER(BH:BH,BI:BI=B164)"),"ITE 9")</f>
        <v>ITE 9</v>
      </c>
      <c r="BG164" s="6"/>
      <c r="BH164" s="6"/>
      <c r="BI164" s="6"/>
    </row>
    <row r="165" ht="15.75" customHeight="1">
      <c r="A165" s="3">
        <v>135.0</v>
      </c>
      <c r="B165" s="4" t="s">
        <v>106</v>
      </c>
      <c r="C165" s="4" t="s">
        <v>706</v>
      </c>
      <c r="E165" s="3">
        <v>1.0</v>
      </c>
      <c r="F165" s="3">
        <v>1.0</v>
      </c>
      <c r="G165" s="4"/>
      <c r="H165" s="4"/>
      <c r="I165" s="4"/>
      <c r="K165" s="4"/>
      <c r="L165" s="4"/>
      <c r="M165" s="4"/>
      <c r="N165" s="4"/>
      <c r="O165" s="4"/>
      <c r="P165" s="4"/>
      <c r="Q165" s="4"/>
      <c r="R165" s="4"/>
      <c r="AE165" s="4"/>
      <c r="AG165" s="4" t="s">
        <v>59</v>
      </c>
      <c r="AH165" s="3">
        <v>8.5</v>
      </c>
      <c r="AI165" s="3">
        <v>10.2</v>
      </c>
      <c r="AJ165" s="3">
        <v>0.0</v>
      </c>
      <c r="AK165" s="3">
        <v>0.0</v>
      </c>
      <c r="AL165" s="3">
        <v>20.0</v>
      </c>
      <c r="AM165" s="5">
        <v>44849.515069444</v>
      </c>
      <c r="AP165" s="4"/>
      <c r="AR165" s="3">
        <v>105.0</v>
      </c>
      <c r="AU165" s="3">
        <v>6.57036</v>
      </c>
      <c r="AV165" s="4" t="s">
        <v>704</v>
      </c>
      <c r="AW165" s="4" t="s">
        <v>104</v>
      </c>
      <c r="AX165" s="3">
        <v>1.0</v>
      </c>
      <c r="AZ165" s="3">
        <v>6.9</v>
      </c>
      <c r="BC165" s="8" t="str">
        <f>IFERROR(__xludf.DUMMYFUNCTION("FILTER(BH:BH,BI:BI=B165)"),"ITE 9")</f>
        <v>ITE 9</v>
      </c>
      <c r="BG165" s="6"/>
      <c r="BH165" s="6"/>
      <c r="BI165" s="6"/>
    </row>
    <row r="166" ht="15.75" customHeight="1">
      <c r="A166" s="3">
        <v>136.0</v>
      </c>
      <c r="B166" s="4" t="s">
        <v>707</v>
      </c>
      <c r="C166" s="4" t="s">
        <v>708</v>
      </c>
      <c r="E166" s="3">
        <v>1.0</v>
      </c>
      <c r="F166" s="3">
        <v>1.0</v>
      </c>
      <c r="G166" s="4"/>
      <c r="H166" s="4"/>
      <c r="I166" s="4"/>
      <c r="K166" s="4"/>
      <c r="L166" s="4"/>
      <c r="M166" s="4"/>
      <c r="N166" s="4"/>
      <c r="O166" s="4"/>
      <c r="P166" s="4"/>
      <c r="Q166" s="4"/>
      <c r="R166" s="4"/>
      <c r="AE166" s="4"/>
      <c r="AG166" s="4" t="s">
        <v>59</v>
      </c>
      <c r="AH166" s="3">
        <v>30.0</v>
      </c>
      <c r="AI166" s="3">
        <v>36.0</v>
      </c>
      <c r="AJ166" s="3">
        <v>0.0</v>
      </c>
      <c r="AK166" s="3">
        <v>0.0</v>
      </c>
      <c r="AL166" s="3">
        <v>20.0</v>
      </c>
      <c r="AM166" s="5">
        <v>44849.562673611</v>
      </c>
      <c r="AP166" s="4"/>
      <c r="AR166" s="3">
        <v>20.0</v>
      </c>
      <c r="AU166" s="3">
        <v>30.0</v>
      </c>
      <c r="AV166" s="4" t="s">
        <v>61</v>
      </c>
      <c r="AW166" s="4" t="s">
        <v>708</v>
      </c>
      <c r="AX166" s="3">
        <v>1.0</v>
      </c>
      <c r="AZ166" s="3">
        <v>30.0</v>
      </c>
      <c r="BC166" s="3" t="str">
        <f>IFERROR(__xludf.DUMMYFUNCTION("FILTER(BH:BH,BI:BI=B166)"),"#N/A")</f>
        <v>#N/A</v>
      </c>
      <c r="BG166" s="6"/>
      <c r="BH166" s="6"/>
      <c r="BI166" s="6"/>
    </row>
    <row r="167" ht="15.75" customHeight="1">
      <c r="A167" s="3">
        <v>137.0</v>
      </c>
      <c r="B167" s="4" t="s">
        <v>709</v>
      </c>
      <c r="C167" s="4" t="s">
        <v>710</v>
      </c>
      <c r="E167" s="3">
        <v>1.0</v>
      </c>
      <c r="F167" s="3">
        <v>1.0</v>
      </c>
      <c r="G167" s="4"/>
      <c r="H167" s="4"/>
      <c r="I167" s="4"/>
      <c r="K167" s="4"/>
      <c r="L167" s="4"/>
      <c r="M167" s="4"/>
      <c r="N167" s="4"/>
      <c r="O167" s="4"/>
      <c r="P167" s="4"/>
      <c r="Q167" s="4"/>
      <c r="R167" s="4"/>
      <c r="AE167" s="4"/>
      <c r="AG167" s="4" t="s">
        <v>59</v>
      </c>
      <c r="AH167" s="3">
        <v>30.0</v>
      </c>
      <c r="AI167" s="3">
        <v>36.0</v>
      </c>
      <c r="AJ167" s="3">
        <v>0.0</v>
      </c>
      <c r="AK167" s="3">
        <v>0.0</v>
      </c>
      <c r="AL167" s="3">
        <v>20.0</v>
      </c>
      <c r="AM167" s="5">
        <v>44849.563425926</v>
      </c>
      <c r="AP167" s="4"/>
      <c r="AR167" s="3">
        <v>-7.0</v>
      </c>
      <c r="AU167" s="3">
        <v>30.0</v>
      </c>
      <c r="AV167" s="4" t="s">
        <v>61</v>
      </c>
      <c r="AW167" s="4" t="s">
        <v>710</v>
      </c>
      <c r="AX167" s="3">
        <v>1.0</v>
      </c>
      <c r="AZ167" s="3">
        <v>30.0</v>
      </c>
      <c r="BC167" s="3" t="str">
        <f>IFERROR(__xludf.DUMMYFUNCTION("FILTER(BH:BH,BI:BI=B167)"),"#N/A")</f>
        <v>#N/A</v>
      </c>
      <c r="BG167" s="6"/>
      <c r="BH167" s="6"/>
      <c r="BI167" s="6"/>
    </row>
    <row r="168" ht="15.75" customHeight="1">
      <c r="A168" s="3">
        <v>138.0</v>
      </c>
      <c r="B168" s="4" t="s">
        <v>711</v>
      </c>
      <c r="C168" s="4" t="s">
        <v>712</v>
      </c>
      <c r="E168" s="3">
        <v>1.0</v>
      </c>
      <c r="F168" s="3">
        <v>1.0</v>
      </c>
      <c r="G168" s="4"/>
      <c r="H168" s="4"/>
      <c r="I168" s="4"/>
      <c r="K168" s="4"/>
      <c r="L168" s="4"/>
      <c r="M168" s="4"/>
      <c r="N168" s="4"/>
      <c r="O168" s="4"/>
      <c r="P168" s="4"/>
      <c r="Q168" s="4"/>
      <c r="R168" s="4"/>
      <c r="AE168" s="4"/>
      <c r="AG168" s="4" t="s">
        <v>59</v>
      </c>
      <c r="AH168" s="3">
        <v>1050.0</v>
      </c>
      <c r="AI168" s="3">
        <v>1260.0</v>
      </c>
      <c r="AJ168" s="3">
        <v>0.0</v>
      </c>
      <c r="AK168" s="3">
        <v>0.0</v>
      </c>
      <c r="AL168" s="3">
        <v>20.0</v>
      </c>
      <c r="AM168" s="5">
        <v>44853.557430556</v>
      </c>
      <c r="AP168" s="4"/>
      <c r="AU168" s="3">
        <v>1050.0</v>
      </c>
      <c r="AV168" s="4" t="s">
        <v>713</v>
      </c>
      <c r="AW168" s="4" t="s">
        <v>714</v>
      </c>
      <c r="AX168" s="3">
        <v>1.0</v>
      </c>
      <c r="AZ168" s="3">
        <v>1050.0</v>
      </c>
      <c r="BC168" s="3" t="str">
        <f>IFERROR(__xludf.DUMMYFUNCTION("FILTER(BH:BH,BI:BI=B168)"),"#N/A")</f>
        <v>#N/A</v>
      </c>
      <c r="BG168" s="6"/>
      <c r="BH168" s="6"/>
      <c r="BI168" s="6"/>
    </row>
    <row r="169" ht="15.75" customHeight="1">
      <c r="A169" s="3">
        <v>139.0</v>
      </c>
      <c r="B169" s="4" t="s">
        <v>715</v>
      </c>
      <c r="C169" s="4" t="s">
        <v>716</v>
      </c>
      <c r="E169" s="3">
        <v>1.0</v>
      </c>
      <c r="F169" s="3">
        <v>1.0</v>
      </c>
      <c r="G169" s="4"/>
      <c r="H169" s="4"/>
      <c r="I169" s="4"/>
      <c r="K169" s="4"/>
      <c r="L169" s="4"/>
      <c r="M169" s="4"/>
      <c r="N169" s="4"/>
      <c r="O169" s="4"/>
      <c r="P169" s="4"/>
      <c r="Q169" s="4"/>
      <c r="R169" s="4"/>
      <c r="AE169" s="4"/>
      <c r="AG169" s="4" t="s">
        <v>59</v>
      </c>
      <c r="AH169" s="3">
        <v>0.0</v>
      </c>
      <c r="AI169" s="3">
        <v>0.0</v>
      </c>
      <c r="AJ169" s="3">
        <v>0.0</v>
      </c>
      <c r="AK169" s="3">
        <v>0.0</v>
      </c>
      <c r="AL169" s="3">
        <v>20.0</v>
      </c>
      <c r="AM169" s="5">
        <v>44853.560069444</v>
      </c>
      <c r="AP169" s="4"/>
      <c r="AU169" s="3">
        <v>0.0</v>
      </c>
      <c r="AV169" s="4" t="s">
        <v>713</v>
      </c>
      <c r="AW169" s="4" t="s">
        <v>716</v>
      </c>
      <c r="AX169" s="3">
        <v>1.0</v>
      </c>
      <c r="AZ169" s="3">
        <v>0.0</v>
      </c>
      <c r="BC169" s="3" t="str">
        <f>IFERROR(__xludf.DUMMYFUNCTION("FILTER(BH:BH,BI:BI=B169)"),"#N/A")</f>
        <v>#N/A</v>
      </c>
      <c r="BG169" s="6"/>
      <c r="BH169" s="6"/>
      <c r="BI169" s="6"/>
    </row>
    <row r="170" ht="15.75" customHeight="1">
      <c r="A170" s="3">
        <v>140.0</v>
      </c>
      <c r="B170" s="4" t="s">
        <v>717</v>
      </c>
      <c r="C170" s="4" t="s">
        <v>718</v>
      </c>
      <c r="E170" s="3">
        <v>1.0</v>
      </c>
      <c r="F170" s="3">
        <v>1.0</v>
      </c>
      <c r="G170" s="4"/>
      <c r="H170" s="4"/>
      <c r="I170" s="4"/>
      <c r="K170" s="4"/>
      <c r="L170" s="4"/>
      <c r="M170" s="4"/>
      <c r="N170" s="4"/>
      <c r="O170" s="4"/>
      <c r="P170" s="4"/>
      <c r="Q170" s="4"/>
      <c r="R170" s="4"/>
      <c r="AE170" s="4"/>
      <c r="AG170" s="4" t="s">
        <v>59</v>
      </c>
      <c r="AH170" s="3">
        <v>0.0</v>
      </c>
      <c r="AI170" s="3">
        <v>0.0</v>
      </c>
      <c r="AJ170" s="3">
        <v>0.0</v>
      </c>
      <c r="AK170" s="3">
        <v>0.0</v>
      </c>
      <c r="AL170" s="3">
        <v>20.0</v>
      </c>
      <c r="AM170" s="5">
        <v>44853.56087963</v>
      </c>
      <c r="AP170" s="4"/>
      <c r="AU170" s="3">
        <v>0.0</v>
      </c>
      <c r="AV170" s="4" t="s">
        <v>713</v>
      </c>
      <c r="AW170" s="4" t="s">
        <v>719</v>
      </c>
      <c r="AX170" s="3">
        <v>1.0</v>
      </c>
      <c r="AZ170" s="3">
        <v>0.0</v>
      </c>
      <c r="BC170" s="3" t="str">
        <f>IFERROR(__xludf.DUMMYFUNCTION("FILTER(BH:BH,BI:BI=B170)"),"#N/A")</f>
        <v>#N/A</v>
      </c>
      <c r="BG170" s="6"/>
      <c r="BH170" s="6"/>
      <c r="BI170" s="6"/>
    </row>
    <row r="171" ht="15.75" customHeight="1">
      <c r="A171" s="3">
        <v>141.0</v>
      </c>
      <c r="B171" s="4" t="s">
        <v>720</v>
      </c>
      <c r="C171" s="4" t="s">
        <v>721</v>
      </c>
      <c r="E171" s="3">
        <v>1.0</v>
      </c>
      <c r="F171" s="3">
        <v>1.0</v>
      </c>
      <c r="G171" s="4"/>
      <c r="H171" s="4"/>
      <c r="I171" s="4"/>
      <c r="K171" s="4"/>
      <c r="L171" s="4"/>
      <c r="M171" s="4"/>
      <c r="N171" s="4"/>
      <c r="O171" s="4"/>
      <c r="P171" s="4"/>
      <c r="Q171" s="4"/>
      <c r="R171" s="4"/>
      <c r="AE171" s="4"/>
      <c r="AG171" s="4" t="s">
        <v>59</v>
      </c>
      <c r="AH171" s="3">
        <v>0.0</v>
      </c>
      <c r="AI171" s="3">
        <v>0.0</v>
      </c>
      <c r="AJ171" s="3">
        <v>0.0</v>
      </c>
      <c r="AK171" s="3">
        <v>0.0</v>
      </c>
      <c r="AL171" s="3">
        <v>20.0</v>
      </c>
      <c r="AM171" s="5">
        <v>44853.562106481</v>
      </c>
      <c r="AP171" s="4"/>
      <c r="AR171" s="3">
        <v>5.0</v>
      </c>
      <c r="AU171" s="3">
        <v>0.0</v>
      </c>
      <c r="AV171" s="4" t="s">
        <v>713</v>
      </c>
      <c r="AW171" s="4" t="s">
        <v>722</v>
      </c>
      <c r="AX171" s="3">
        <v>1.0</v>
      </c>
      <c r="AZ171" s="3">
        <v>0.0</v>
      </c>
      <c r="BC171" s="3" t="str">
        <f>IFERROR(__xludf.DUMMYFUNCTION("FILTER(BH:BH,BI:BI=B171)"),"#N/A")</f>
        <v>#N/A</v>
      </c>
      <c r="BG171" s="6"/>
      <c r="BH171" s="6"/>
      <c r="BI171" s="6"/>
    </row>
    <row r="172" ht="15.75" customHeight="1">
      <c r="A172" s="3">
        <v>142.0</v>
      </c>
      <c r="B172" s="4" t="s">
        <v>723</v>
      </c>
      <c r="C172" s="4" t="s">
        <v>724</v>
      </c>
      <c r="E172" s="3">
        <v>1.0</v>
      </c>
      <c r="F172" s="3">
        <v>1.0</v>
      </c>
      <c r="G172" s="4"/>
      <c r="H172" s="4"/>
      <c r="I172" s="4"/>
      <c r="K172" s="4"/>
      <c r="L172" s="4"/>
      <c r="M172" s="4"/>
      <c r="N172" s="4"/>
      <c r="O172" s="4"/>
      <c r="P172" s="4"/>
      <c r="Q172" s="4"/>
      <c r="R172" s="4"/>
      <c r="AE172" s="4"/>
      <c r="AG172" s="4" t="s">
        <v>59</v>
      </c>
      <c r="AH172" s="3">
        <v>50.0</v>
      </c>
      <c r="AI172" s="3">
        <v>60.0</v>
      </c>
      <c r="AJ172" s="3">
        <v>0.0</v>
      </c>
      <c r="AK172" s="3">
        <v>0.0</v>
      </c>
      <c r="AL172" s="3">
        <v>20.0</v>
      </c>
      <c r="AM172" s="5">
        <v>44853.566724537</v>
      </c>
      <c r="AP172" s="4"/>
      <c r="AR172" s="3">
        <v>14.0</v>
      </c>
      <c r="AU172" s="3">
        <v>30.0</v>
      </c>
      <c r="AV172" s="4" t="s">
        <v>61</v>
      </c>
      <c r="AW172" s="4" t="s">
        <v>724</v>
      </c>
      <c r="AX172" s="3">
        <v>1.0</v>
      </c>
      <c r="AZ172" s="3">
        <v>50.0</v>
      </c>
      <c r="BC172" s="3" t="str">
        <f>IFERROR(__xludf.DUMMYFUNCTION("FILTER(BH:BH,BI:BI=B172)"),"#N/A")</f>
        <v>#N/A</v>
      </c>
      <c r="BG172" s="6"/>
      <c r="BH172" s="6"/>
      <c r="BI172" s="6"/>
    </row>
    <row r="173" ht="15.75" customHeight="1">
      <c r="A173" s="3">
        <v>143.0</v>
      </c>
      <c r="B173" s="4" t="s">
        <v>109</v>
      </c>
      <c r="C173" s="4" t="s">
        <v>725</v>
      </c>
      <c r="E173" s="3">
        <v>1.0</v>
      </c>
      <c r="F173" s="3">
        <v>1.0</v>
      </c>
      <c r="G173" s="4"/>
      <c r="H173" s="4"/>
      <c r="I173" s="4"/>
      <c r="K173" s="4"/>
      <c r="L173" s="4"/>
      <c r="M173" s="4"/>
      <c r="N173" s="4"/>
      <c r="O173" s="4"/>
      <c r="P173" s="4"/>
      <c r="Q173" s="4"/>
      <c r="R173" s="4"/>
      <c r="AE173" s="4"/>
      <c r="AG173" s="4" t="s">
        <v>59</v>
      </c>
      <c r="AH173" s="3">
        <v>3.7524</v>
      </c>
      <c r="AI173" s="3">
        <v>3.7524</v>
      </c>
      <c r="AJ173" s="3">
        <v>0.0</v>
      </c>
      <c r="AK173" s="3">
        <v>0.0</v>
      </c>
      <c r="AL173" s="3">
        <v>0.0</v>
      </c>
      <c r="AM173" s="5">
        <v>44862.526712963</v>
      </c>
      <c r="AP173" s="4"/>
      <c r="AR173" s="3">
        <v>134.5</v>
      </c>
      <c r="AU173" s="3">
        <v>3.97985</v>
      </c>
      <c r="AV173" s="4" t="s">
        <v>726</v>
      </c>
      <c r="AW173" s="4" t="s">
        <v>727</v>
      </c>
      <c r="AX173" s="3">
        <v>1.0</v>
      </c>
      <c r="AZ173" s="3">
        <v>3.9972</v>
      </c>
      <c r="BC173" s="8" t="str">
        <f>IFERROR(__xludf.DUMMYFUNCTION("FILTER(BH:BH,BI:BI=B173)"),"ITE 10")</f>
        <v>ITE 10</v>
      </c>
      <c r="BG173" s="6"/>
      <c r="BH173" s="6"/>
      <c r="BI173" s="6"/>
    </row>
    <row r="174" ht="15.75" customHeight="1">
      <c r="A174" s="3">
        <v>143.0</v>
      </c>
      <c r="B174" s="4" t="s">
        <v>109</v>
      </c>
      <c r="C174" s="4" t="s">
        <v>725</v>
      </c>
      <c r="E174" s="3">
        <v>1.0</v>
      </c>
      <c r="F174" s="3">
        <v>1.0</v>
      </c>
      <c r="G174" s="4"/>
      <c r="H174" s="4"/>
      <c r="I174" s="4"/>
      <c r="K174" s="4"/>
      <c r="L174" s="4"/>
      <c r="M174" s="4"/>
      <c r="N174" s="4"/>
      <c r="O174" s="4"/>
      <c r="P174" s="4"/>
      <c r="Q174" s="4"/>
      <c r="R174" s="4"/>
      <c r="AE174" s="4"/>
      <c r="AG174" s="4" t="s">
        <v>59</v>
      </c>
      <c r="AH174" s="3">
        <v>3.7524</v>
      </c>
      <c r="AI174" s="3">
        <v>3.7524</v>
      </c>
      <c r="AJ174" s="3">
        <v>0.0</v>
      </c>
      <c r="AK174" s="3">
        <v>0.0</v>
      </c>
      <c r="AL174" s="3">
        <v>0.0</v>
      </c>
      <c r="AM174" s="5">
        <v>44862.526712963</v>
      </c>
      <c r="AP174" s="4"/>
      <c r="AR174" s="3">
        <v>134.5</v>
      </c>
      <c r="AU174" s="3">
        <v>3.97985</v>
      </c>
      <c r="AV174" s="4" t="s">
        <v>726</v>
      </c>
      <c r="AW174" s="4" t="s">
        <v>728</v>
      </c>
      <c r="AX174" s="3">
        <v>1.0</v>
      </c>
      <c r="AZ174" s="3">
        <v>3.7524</v>
      </c>
      <c r="BC174" s="8" t="str">
        <f>IFERROR(__xludf.DUMMYFUNCTION("FILTER(BH:BH,BI:BI=B174)"),"ITE 10")</f>
        <v>ITE 10</v>
      </c>
      <c r="BG174" s="6"/>
      <c r="BH174" s="6"/>
      <c r="BI174" s="6"/>
    </row>
    <row r="175" ht="15.75" customHeight="1">
      <c r="A175" s="3">
        <v>143.0</v>
      </c>
      <c r="B175" s="4" t="s">
        <v>109</v>
      </c>
      <c r="C175" s="4" t="s">
        <v>725</v>
      </c>
      <c r="E175" s="3">
        <v>1.0</v>
      </c>
      <c r="F175" s="3">
        <v>1.0</v>
      </c>
      <c r="G175" s="4"/>
      <c r="H175" s="4"/>
      <c r="I175" s="4"/>
      <c r="K175" s="4"/>
      <c r="L175" s="4"/>
      <c r="M175" s="4"/>
      <c r="N175" s="4"/>
      <c r="O175" s="4"/>
      <c r="P175" s="4"/>
      <c r="Q175" s="4"/>
      <c r="R175" s="4"/>
      <c r="AE175" s="4"/>
      <c r="AG175" s="4" t="s">
        <v>59</v>
      </c>
      <c r="AH175" s="3">
        <v>3.7524</v>
      </c>
      <c r="AI175" s="3">
        <v>3.7524</v>
      </c>
      <c r="AJ175" s="3">
        <v>0.0</v>
      </c>
      <c r="AK175" s="3">
        <v>0.0</v>
      </c>
      <c r="AL175" s="3">
        <v>0.0</v>
      </c>
      <c r="AM175" s="5">
        <v>44862.526712963</v>
      </c>
      <c r="AP175" s="4"/>
      <c r="AR175" s="3">
        <v>134.5</v>
      </c>
      <c r="AU175" s="3">
        <v>3.97985</v>
      </c>
      <c r="AV175" s="4" t="s">
        <v>726</v>
      </c>
      <c r="AW175" s="4">
        <v>3.39501025E9</v>
      </c>
      <c r="AX175" s="3">
        <v>1.0</v>
      </c>
      <c r="AZ175" s="3">
        <v>3.1896</v>
      </c>
      <c r="BC175" s="8" t="str">
        <f>IFERROR(__xludf.DUMMYFUNCTION("FILTER(BH:BH,BI:BI=B175)"),"ITE 10")</f>
        <v>ITE 10</v>
      </c>
      <c r="BG175" s="6"/>
      <c r="BH175" s="6"/>
      <c r="BI175" s="6"/>
    </row>
    <row r="176" ht="15.75" customHeight="1">
      <c r="A176" s="3">
        <v>143.0</v>
      </c>
      <c r="B176" s="4" t="s">
        <v>109</v>
      </c>
      <c r="C176" s="4" t="s">
        <v>725</v>
      </c>
      <c r="E176" s="3">
        <v>1.0</v>
      </c>
      <c r="F176" s="3">
        <v>1.0</v>
      </c>
      <c r="G176" s="4"/>
      <c r="H176" s="4"/>
      <c r="I176" s="4"/>
      <c r="K176" s="4"/>
      <c r="L176" s="4"/>
      <c r="M176" s="4"/>
      <c r="N176" s="4"/>
      <c r="O176" s="4"/>
      <c r="P176" s="4"/>
      <c r="Q176" s="4"/>
      <c r="R176" s="4"/>
      <c r="AE176" s="4"/>
      <c r="AG176" s="4" t="s">
        <v>59</v>
      </c>
      <c r="AH176" s="3">
        <v>3.7524</v>
      </c>
      <c r="AI176" s="3">
        <v>3.7524</v>
      </c>
      <c r="AJ176" s="3">
        <v>0.0</v>
      </c>
      <c r="AK176" s="3">
        <v>0.0</v>
      </c>
      <c r="AL176" s="3">
        <v>0.0</v>
      </c>
      <c r="AM176" s="5">
        <v>44862.526712963</v>
      </c>
      <c r="AP176" s="4"/>
      <c r="AR176" s="3">
        <v>134.5</v>
      </c>
      <c r="AU176" s="3">
        <v>3.97985</v>
      </c>
      <c r="AV176" s="4" t="s">
        <v>61</v>
      </c>
      <c r="AW176" s="4" t="s">
        <v>729</v>
      </c>
      <c r="AX176" s="3">
        <v>1.0</v>
      </c>
      <c r="AZ176" s="3">
        <v>4.0</v>
      </c>
      <c r="BC176" s="8" t="str">
        <f>IFERROR(__xludf.DUMMYFUNCTION("FILTER(BH:BH,BI:BI=B176)"),"ITE 10")</f>
        <v>ITE 10</v>
      </c>
      <c r="BG176" s="6"/>
      <c r="BH176" s="6"/>
      <c r="BI176" s="6"/>
    </row>
    <row r="177" ht="15.75" customHeight="1">
      <c r="A177" s="3">
        <v>144.0</v>
      </c>
      <c r="B177" s="4" t="s">
        <v>730</v>
      </c>
      <c r="C177" s="4" t="s">
        <v>731</v>
      </c>
      <c r="E177" s="3">
        <v>1.0</v>
      </c>
      <c r="F177" s="3">
        <v>1.0</v>
      </c>
      <c r="G177" s="4"/>
      <c r="H177" s="4"/>
      <c r="I177" s="4"/>
      <c r="K177" s="4"/>
      <c r="L177" s="4"/>
      <c r="M177" s="4"/>
      <c r="N177" s="4"/>
      <c r="O177" s="4"/>
      <c r="P177" s="4"/>
      <c r="Q177" s="4"/>
      <c r="R177" s="4"/>
      <c r="AE177" s="4"/>
      <c r="AG177" s="4" t="s">
        <v>59</v>
      </c>
      <c r="AH177" s="3">
        <v>38.91</v>
      </c>
      <c r="AI177" s="3">
        <v>46.692</v>
      </c>
      <c r="AJ177" s="3">
        <v>0.0</v>
      </c>
      <c r="AK177" s="3">
        <v>0.0</v>
      </c>
      <c r="AL177" s="3">
        <v>20.0</v>
      </c>
      <c r="AM177" s="5">
        <v>44862.549212963</v>
      </c>
      <c r="AP177" s="4"/>
      <c r="AR177" s="3">
        <v>13.0</v>
      </c>
      <c r="AU177" s="3">
        <v>38.91</v>
      </c>
      <c r="AV177" s="4" t="s">
        <v>726</v>
      </c>
      <c r="AW177" s="4" t="s">
        <v>731</v>
      </c>
      <c r="AX177" s="3">
        <v>1.0</v>
      </c>
      <c r="AZ177" s="3">
        <v>38.91</v>
      </c>
      <c r="BC177" s="3" t="str">
        <f>IFERROR(__xludf.DUMMYFUNCTION("FILTER(BH:BH,BI:BI=B177)"),"#N/A")</f>
        <v>#N/A</v>
      </c>
      <c r="BG177" s="6"/>
      <c r="BH177" s="6"/>
      <c r="BI177" s="6"/>
    </row>
    <row r="178" ht="15.75" customHeight="1">
      <c r="A178" s="3">
        <v>145.0</v>
      </c>
      <c r="B178" s="4" t="s">
        <v>114</v>
      </c>
      <c r="C178" s="4" t="s">
        <v>732</v>
      </c>
      <c r="E178" s="3">
        <v>1.0</v>
      </c>
      <c r="F178" s="3">
        <v>1.0</v>
      </c>
      <c r="G178" s="4"/>
      <c r="H178" s="4"/>
      <c r="I178" s="4"/>
      <c r="K178" s="4"/>
      <c r="L178" s="4"/>
      <c r="M178" s="4"/>
      <c r="N178" s="4"/>
      <c r="O178" s="4"/>
      <c r="P178" s="4"/>
      <c r="Q178" s="4"/>
      <c r="R178" s="4"/>
      <c r="AE178" s="4"/>
      <c r="AG178" s="4" t="s">
        <v>59</v>
      </c>
      <c r="AH178" s="3">
        <v>23.5</v>
      </c>
      <c r="AI178" s="3">
        <v>28.2</v>
      </c>
      <c r="AJ178" s="3">
        <v>0.0</v>
      </c>
      <c r="AK178" s="3">
        <v>0.0</v>
      </c>
      <c r="AL178" s="3">
        <v>20.0</v>
      </c>
      <c r="AM178" s="5">
        <v>44862.562222222</v>
      </c>
      <c r="AP178" s="4"/>
      <c r="AR178" s="3">
        <v>617.0</v>
      </c>
      <c r="AU178" s="3">
        <v>24.00445</v>
      </c>
      <c r="AV178" s="4" t="s">
        <v>572</v>
      </c>
      <c r="AW178" s="4" t="s">
        <v>112</v>
      </c>
      <c r="AX178" s="3">
        <v>1.0</v>
      </c>
      <c r="AZ178" s="3">
        <v>24.5</v>
      </c>
      <c r="BC178" s="8" t="str">
        <f>IFERROR(__xludf.DUMMYFUNCTION("FILTER(BH:BH,BI:BI=B178)"),"ITE 11")</f>
        <v>ITE 11</v>
      </c>
      <c r="BG178" s="6"/>
      <c r="BH178" s="6"/>
      <c r="BI178" s="6"/>
    </row>
    <row r="179" ht="15.75" customHeight="1">
      <c r="A179" s="3">
        <v>146.0</v>
      </c>
      <c r="B179" s="4" t="s">
        <v>119</v>
      </c>
      <c r="C179" s="4" t="s">
        <v>733</v>
      </c>
      <c r="E179" s="3">
        <v>1.0</v>
      </c>
      <c r="F179" s="3">
        <v>1.0</v>
      </c>
      <c r="G179" s="4"/>
      <c r="H179" s="4"/>
      <c r="I179" s="4"/>
      <c r="K179" s="4"/>
      <c r="L179" s="4"/>
      <c r="M179" s="4"/>
      <c r="N179" s="4"/>
      <c r="O179" s="4"/>
      <c r="P179" s="4"/>
      <c r="Q179" s="4"/>
      <c r="R179" s="4"/>
      <c r="AE179" s="4"/>
      <c r="AG179" s="4" t="s">
        <v>59</v>
      </c>
      <c r="AH179" s="3">
        <v>23.0</v>
      </c>
      <c r="AI179" s="3">
        <v>27.6</v>
      </c>
      <c r="AJ179" s="3">
        <v>0.0</v>
      </c>
      <c r="AK179" s="3">
        <v>0.0</v>
      </c>
      <c r="AL179" s="3">
        <v>20.0</v>
      </c>
      <c r="AM179" s="5">
        <v>44862.56318287</v>
      </c>
      <c r="AP179" s="4"/>
      <c r="AR179" s="3">
        <v>-72.0</v>
      </c>
      <c r="AU179" s="3">
        <v>23.5</v>
      </c>
      <c r="AV179" s="4" t="s">
        <v>572</v>
      </c>
      <c r="AW179" s="4" t="s">
        <v>117</v>
      </c>
      <c r="AX179" s="3">
        <v>1.0</v>
      </c>
      <c r="AZ179" s="3">
        <v>24.0</v>
      </c>
      <c r="BC179" s="8" t="str">
        <f>IFERROR(__xludf.DUMMYFUNCTION("FILTER(BH:BH,BI:BI=B179)"),"ITE 12")</f>
        <v>ITE 12</v>
      </c>
      <c r="BG179" s="6"/>
      <c r="BH179" s="6"/>
      <c r="BI179" s="6"/>
    </row>
    <row r="180" ht="15.75" customHeight="1">
      <c r="A180" s="3">
        <v>147.0</v>
      </c>
      <c r="B180" s="4" t="s">
        <v>734</v>
      </c>
      <c r="C180" s="4" t="s">
        <v>735</v>
      </c>
      <c r="E180" s="3">
        <v>1.0</v>
      </c>
      <c r="F180" s="3">
        <v>1.0</v>
      </c>
      <c r="G180" s="4"/>
      <c r="H180" s="4"/>
      <c r="I180" s="4"/>
      <c r="K180" s="4"/>
      <c r="L180" s="4"/>
      <c r="M180" s="4"/>
      <c r="N180" s="4"/>
      <c r="O180" s="4"/>
      <c r="P180" s="4"/>
      <c r="Q180" s="4"/>
      <c r="R180" s="4"/>
      <c r="AE180" s="4"/>
      <c r="AG180" s="4" t="s">
        <v>59</v>
      </c>
      <c r="AH180" s="3">
        <v>3.9</v>
      </c>
      <c r="AI180" s="3">
        <v>4.68</v>
      </c>
      <c r="AJ180" s="3">
        <v>0.0</v>
      </c>
      <c r="AK180" s="3">
        <v>0.0</v>
      </c>
      <c r="AL180" s="3">
        <v>20.0</v>
      </c>
      <c r="AM180" s="5">
        <v>44862.628553241</v>
      </c>
      <c r="AP180" s="4"/>
      <c r="AR180" s="3">
        <v>-2.16</v>
      </c>
      <c r="AU180" s="3">
        <v>0.0</v>
      </c>
      <c r="AV180" s="4"/>
      <c r="AW180" s="4"/>
      <c r="BC180" s="3" t="str">
        <f>IFERROR(__xludf.DUMMYFUNCTION("FILTER(BH:BH,BI:BI=B180)"),"#N/A")</f>
        <v>#N/A</v>
      </c>
      <c r="BG180" s="6"/>
      <c r="BH180" s="6"/>
      <c r="BI180" s="6"/>
    </row>
    <row r="181" ht="15.75" customHeight="1">
      <c r="A181" s="3">
        <v>148.0</v>
      </c>
      <c r="B181" s="4" t="s">
        <v>736</v>
      </c>
      <c r="C181" s="4" t="s">
        <v>737</v>
      </c>
      <c r="E181" s="3">
        <v>1.0</v>
      </c>
      <c r="F181" s="3">
        <v>1.0</v>
      </c>
      <c r="G181" s="4"/>
      <c r="H181" s="4"/>
      <c r="I181" s="4"/>
      <c r="K181" s="4"/>
      <c r="L181" s="4"/>
      <c r="M181" s="4"/>
      <c r="N181" s="4"/>
      <c r="O181" s="4"/>
      <c r="P181" s="4"/>
      <c r="Q181" s="4"/>
      <c r="R181" s="4"/>
      <c r="AE181" s="4"/>
      <c r="AG181" s="4" t="s">
        <v>59</v>
      </c>
      <c r="AH181" s="3">
        <v>3.77</v>
      </c>
      <c r="AI181" s="3">
        <v>4.524</v>
      </c>
      <c r="AJ181" s="3">
        <v>0.0</v>
      </c>
      <c r="AK181" s="3">
        <v>0.0</v>
      </c>
      <c r="AL181" s="3">
        <v>20.0</v>
      </c>
      <c r="AM181" s="5">
        <v>44862.630115741</v>
      </c>
      <c r="AP181" s="4"/>
      <c r="AR181" s="3">
        <v>-4.0</v>
      </c>
      <c r="AU181" s="3">
        <v>0.0</v>
      </c>
      <c r="AV181" s="4"/>
      <c r="AW181" s="4"/>
      <c r="BC181" s="3" t="str">
        <f>IFERROR(__xludf.DUMMYFUNCTION("FILTER(BH:BH,BI:BI=B181)"),"#N/A")</f>
        <v>#N/A</v>
      </c>
      <c r="BG181" s="6"/>
      <c r="BH181" s="6"/>
      <c r="BI181" s="6"/>
    </row>
    <row r="182" ht="15.75" customHeight="1">
      <c r="A182" s="3">
        <v>149.0</v>
      </c>
      <c r="B182" s="4" t="s">
        <v>738</v>
      </c>
      <c r="C182" s="4" t="s">
        <v>739</v>
      </c>
      <c r="E182" s="3">
        <v>1.0</v>
      </c>
      <c r="F182" s="3">
        <v>1.0</v>
      </c>
      <c r="G182" s="4"/>
      <c r="H182" s="4"/>
      <c r="I182" s="4"/>
      <c r="K182" s="4"/>
      <c r="L182" s="4"/>
      <c r="M182" s="4"/>
      <c r="N182" s="4"/>
      <c r="O182" s="4"/>
      <c r="P182" s="4"/>
      <c r="Q182" s="4"/>
      <c r="R182" s="4"/>
      <c r="AE182" s="4"/>
      <c r="AG182" s="4" t="s">
        <v>59</v>
      </c>
      <c r="AH182" s="3">
        <v>30.0</v>
      </c>
      <c r="AI182" s="3">
        <v>36.0</v>
      </c>
      <c r="AJ182" s="3">
        <v>0.0</v>
      </c>
      <c r="AK182" s="3">
        <v>0.0</v>
      </c>
      <c r="AL182" s="3">
        <v>20.0</v>
      </c>
      <c r="AM182" s="5">
        <v>44866.477789352</v>
      </c>
      <c r="AP182" s="4"/>
      <c r="AR182" s="3">
        <v>20.0</v>
      </c>
      <c r="AU182" s="3">
        <v>30.0</v>
      </c>
      <c r="AV182" s="4" t="s">
        <v>61</v>
      </c>
      <c r="AW182" s="4" t="s">
        <v>739</v>
      </c>
      <c r="AX182" s="3">
        <v>1.0</v>
      </c>
      <c r="AZ182" s="3">
        <v>30.0</v>
      </c>
      <c r="BC182" s="3" t="str">
        <f>IFERROR(__xludf.DUMMYFUNCTION("FILTER(BH:BH,BI:BI=B182)"),"#N/A")</f>
        <v>#N/A</v>
      </c>
      <c r="BG182" s="6"/>
      <c r="BH182" s="6"/>
      <c r="BI182" s="6"/>
    </row>
    <row r="183" ht="15.75" customHeight="1">
      <c r="A183" s="3">
        <v>150.0</v>
      </c>
      <c r="B183" s="4" t="s">
        <v>566</v>
      </c>
      <c r="C183" s="4" t="s">
        <v>740</v>
      </c>
      <c r="E183" s="3">
        <v>1.0</v>
      </c>
      <c r="F183" s="3">
        <v>1.0</v>
      </c>
      <c r="G183" s="4"/>
      <c r="H183" s="4"/>
      <c r="I183" s="4"/>
      <c r="K183" s="4"/>
      <c r="L183" s="4"/>
      <c r="M183" s="4"/>
      <c r="N183" s="4"/>
      <c r="O183" s="4"/>
      <c r="P183" s="4"/>
      <c r="Q183" s="4"/>
      <c r="R183" s="4"/>
      <c r="AE183" s="4"/>
      <c r="AG183" s="4" t="s">
        <v>59</v>
      </c>
      <c r="AH183" s="3">
        <v>2.34</v>
      </c>
      <c r="AI183" s="3">
        <v>2.808</v>
      </c>
      <c r="AJ183" s="3">
        <v>0.0</v>
      </c>
      <c r="AK183" s="3">
        <v>0.0</v>
      </c>
      <c r="AL183" s="3">
        <v>20.0</v>
      </c>
      <c r="AM183" s="5">
        <v>44872.669594907</v>
      </c>
      <c r="AP183" s="4"/>
      <c r="AU183" s="3">
        <v>0.30148</v>
      </c>
      <c r="AV183" s="4" t="s">
        <v>192</v>
      </c>
      <c r="AW183" s="4" t="s">
        <v>564</v>
      </c>
      <c r="AX183" s="3">
        <v>1.0</v>
      </c>
      <c r="AZ183" s="3">
        <v>0.2505</v>
      </c>
      <c r="BC183" s="8" t="str">
        <f>IFERROR(__xludf.DUMMYFUNCTION("FILTER(BH:BH,BI:BI=B183)"),"PAC 54")</f>
        <v>PAC 54</v>
      </c>
      <c r="BG183" s="6"/>
      <c r="BH183" s="6"/>
      <c r="BI183" s="6"/>
    </row>
    <row r="184" ht="15.75" customHeight="1">
      <c r="A184" s="3">
        <v>150.0</v>
      </c>
      <c r="B184" s="4" t="s">
        <v>566</v>
      </c>
      <c r="C184" s="4" t="s">
        <v>740</v>
      </c>
      <c r="E184" s="3">
        <v>1.0</v>
      </c>
      <c r="F184" s="3">
        <v>1.0</v>
      </c>
      <c r="G184" s="4"/>
      <c r="H184" s="4"/>
      <c r="I184" s="4"/>
      <c r="K184" s="4"/>
      <c r="L184" s="4"/>
      <c r="M184" s="4"/>
      <c r="N184" s="4"/>
      <c r="O184" s="4"/>
      <c r="P184" s="4"/>
      <c r="Q184" s="4"/>
      <c r="R184" s="4"/>
      <c r="AE184" s="4"/>
      <c r="AG184" s="4" t="s">
        <v>59</v>
      </c>
      <c r="AH184" s="3">
        <v>2.34</v>
      </c>
      <c r="AI184" s="3">
        <v>2.808</v>
      </c>
      <c r="AJ184" s="3">
        <v>0.0</v>
      </c>
      <c r="AK184" s="3">
        <v>0.0</v>
      </c>
      <c r="AL184" s="3">
        <v>20.0</v>
      </c>
      <c r="AM184" s="5">
        <v>44872.669594907</v>
      </c>
      <c r="AP184" s="4"/>
      <c r="AU184" s="3">
        <v>0.30148</v>
      </c>
      <c r="AV184" s="4" t="s">
        <v>61</v>
      </c>
      <c r="AW184" s="4" t="s">
        <v>741</v>
      </c>
      <c r="AX184" s="3">
        <v>1.0</v>
      </c>
      <c r="AZ184" s="3">
        <v>14.9</v>
      </c>
      <c r="BC184" s="8" t="str">
        <f>IFERROR(__xludf.DUMMYFUNCTION("FILTER(BH:BH,BI:BI=B184)"),"PAC 54")</f>
        <v>PAC 54</v>
      </c>
      <c r="BG184" s="6"/>
      <c r="BH184" s="6"/>
      <c r="BI184" s="6"/>
    </row>
    <row r="185" ht="15.75" customHeight="1">
      <c r="A185" s="3">
        <v>150.0</v>
      </c>
      <c r="B185" s="4" t="s">
        <v>566</v>
      </c>
      <c r="C185" s="4" t="s">
        <v>740</v>
      </c>
      <c r="E185" s="3">
        <v>1.0</v>
      </c>
      <c r="F185" s="3">
        <v>1.0</v>
      </c>
      <c r="G185" s="4"/>
      <c r="H185" s="4"/>
      <c r="I185" s="4"/>
      <c r="K185" s="4"/>
      <c r="L185" s="4"/>
      <c r="M185" s="4"/>
      <c r="N185" s="4"/>
      <c r="O185" s="4"/>
      <c r="P185" s="4"/>
      <c r="Q185" s="4"/>
      <c r="R185" s="4"/>
      <c r="AE185" s="4"/>
      <c r="AG185" s="4" t="s">
        <v>59</v>
      </c>
      <c r="AH185" s="3">
        <v>2.34</v>
      </c>
      <c r="AI185" s="3">
        <v>2.808</v>
      </c>
      <c r="AJ185" s="3">
        <v>0.0</v>
      </c>
      <c r="AK185" s="3">
        <v>0.0</v>
      </c>
      <c r="AL185" s="3">
        <v>20.0</v>
      </c>
      <c r="AM185" s="5">
        <v>44872.669594907</v>
      </c>
      <c r="AP185" s="4"/>
      <c r="AU185" s="3">
        <v>0.30148</v>
      </c>
      <c r="AV185" s="4" t="s">
        <v>61</v>
      </c>
      <c r="AW185" s="4" t="s">
        <v>742</v>
      </c>
      <c r="AX185" s="3">
        <v>1.0</v>
      </c>
      <c r="AZ185" s="3">
        <v>16.9</v>
      </c>
      <c r="BC185" s="8" t="str">
        <f>IFERROR(__xludf.DUMMYFUNCTION("FILTER(BH:BH,BI:BI=B185)"),"PAC 54")</f>
        <v>PAC 54</v>
      </c>
      <c r="BG185" s="6"/>
      <c r="BH185" s="6"/>
      <c r="BI185" s="6"/>
    </row>
    <row r="186" ht="15.75" customHeight="1">
      <c r="A186" s="3">
        <v>151.0</v>
      </c>
      <c r="B186" s="4" t="s">
        <v>743</v>
      </c>
      <c r="C186" s="4" t="s">
        <v>744</v>
      </c>
      <c r="E186" s="3">
        <v>1.0</v>
      </c>
      <c r="F186" s="3">
        <v>1.0</v>
      </c>
      <c r="G186" s="4"/>
      <c r="H186" s="4"/>
      <c r="I186" s="4"/>
      <c r="K186" s="4"/>
      <c r="L186" s="4"/>
      <c r="M186" s="4"/>
      <c r="N186" s="4"/>
      <c r="O186" s="4"/>
      <c r="P186" s="4"/>
      <c r="Q186" s="4"/>
      <c r="R186" s="4"/>
      <c r="AE186" s="4"/>
      <c r="AG186" s="4" t="s">
        <v>59</v>
      </c>
      <c r="AH186" s="3">
        <v>7.0</v>
      </c>
      <c r="AI186" s="3">
        <v>8.4</v>
      </c>
      <c r="AJ186" s="3">
        <v>0.0</v>
      </c>
      <c r="AK186" s="3">
        <v>0.0</v>
      </c>
      <c r="AL186" s="3">
        <v>20.0</v>
      </c>
      <c r="AM186" s="5">
        <v>44897.548726852</v>
      </c>
      <c r="AP186" s="4"/>
      <c r="AR186" s="3">
        <v>146.0</v>
      </c>
      <c r="AU186" s="3">
        <v>6.7064</v>
      </c>
      <c r="AV186" s="4" t="s">
        <v>745</v>
      </c>
      <c r="AW186" s="4" t="s">
        <v>746</v>
      </c>
      <c r="AX186" s="3">
        <v>1.0</v>
      </c>
      <c r="AZ186" s="3">
        <v>7.0</v>
      </c>
      <c r="BC186" s="3" t="str">
        <f>IFERROR(__xludf.DUMMYFUNCTION("FILTER(BH:BH,BI:BI=B186)"),"#N/A")</f>
        <v>#N/A</v>
      </c>
      <c r="BG186" s="6"/>
      <c r="BH186" s="6"/>
      <c r="BI186" s="6"/>
    </row>
    <row r="187" ht="15.75" customHeight="1">
      <c r="A187" s="3">
        <v>152.0</v>
      </c>
      <c r="B187" s="4" t="s">
        <v>747</v>
      </c>
      <c r="C187" s="4" t="s">
        <v>748</v>
      </c>
      <c r="E187" s="3">
        <v>1.0</v>
      </c>
      <c r="F187" s="3">
        <v>1.0</v>
      </c>
      <c r="G187" s="4"/>
      <c r="H187" s="4"/>
      <c r="I187" s="4"/>
      <c r="K187" s="4"/>
      <c r="L187" s="4"/>
      <c r="M187" s="4"/>
      <c r="N187" s="4"/>
      <c r="O187" s="4"/>
      <c r="P187" s="4"/>
      <c r="Q187" s="4"/>
      <c r="R187" s="4"/>
      <c r="AE187" s="4"/>
      <c r="AG187" s="4" t="s">
        <v>59</v>
      </c>
      <c r="AH187" s="3">
        <v>6.0</v>
      </c>
      <c r="AI187" s="3">
        <v>6.0</v>
      </c>
      <c r="AJ187" s="3">
        <v>0.0</v>
      </c>
      <c r="AK187" s="3">
        <v>0.0</v>
      </c>
      <c r="AL187" s="3">
        <v>0.0</v>
      </c>
      <c r="AM187" s="5">
        <v>44903.461666667</v>
      </c>
      <c r="AP187" s="4"/>
      <c r="AR187" s="3">
        <v>107.5</v>
      </c>
      <c r="AU187" s="3">
        <v>6.0</v>
      </c>
      <c r="AV187" s="4" t="s">
        <v>726</v>
      </c>
      <c r="AW187" s="4" t="s">
        <v>748</v>
      </c>
      <c r="AX187" s="3">
        <v>1.0</v>
      </c>
      <c r="AZ187" s="3">
        <v>6.0</v>
      </c>
      <c r="BC187" s="3" t="str">
        <f>IFERROR(__xludf.DUMMYFUNCTION("FILTER(BH:BH,BI:BI=B187)"),"#N/A")</f>
        <v>#N/A</v>
      </c>
      <c r="BG187" s="6"/>
      <c r="BH187" s="6"/>
      <c r="BI187" s="6"/>
    </row>
    <row r="188" ht="15.75" customHeight="1">
      <c r="A188" s="3">
        <v>153.0</v>
      </c>
      <c r="B188" s="4" t="s">
        <v>749</v>
      </c>
      <c r="C188" s="4" t="s">
        <v>750</v>
      </c>
      <c r="E188" s="3">
        <v>1.0</v>
      </c>
      <c r="F188" s="3">
        <v>1.0</v>
      </c>
      <c r="G188" s="4"/>
      <c r="H188" s="4"/>
      <c r="I188" s="4"/>
      <c r="K188" s="4"/>
      <c r="L188" s="4"/>
      <c r="M188" s="4"/>
      <c r="N188" s="4"/>
      <c r="O188" s="4"/>
      <c r="P188" s="4"/>
      <c r="Q188" s="4"/>
      <c r="R188" s="4"/>
      <c r="AE188" s="4"/>
      <c r="AG188" s="4" t="s">
        <v>59</v>
      </c>
      <c r="AH188" s="3">
        <v>7.85</v>
      </c>
      <c r="AI188" s="3">
        <v>9.42</v>
      </c>
      <c r="AJ188" s="3">
        <v>0.0</v>
      </c>
      <c r="AK188" s="3">
        <v>0.0</v>
      </c>
      <c r="AL188" s="3">
        <v>20.0</v>
      </c>
      <c r="AM188" s="5">
        <v>44914.50255787</v>
      </c>
      <c r="AP188" s="4"/>
      <c r="AU188" s="3">
        <v>0.0</v>
      </c>
      <c r="AV188" s="4"/>
      <c r="AW188" s="4"/>
      <c r="BC188" s="3" t="str">
        <f>IFERROR(__xludf.DUMMYFUNCTION("FILTER(BH:BH,BI:BI=B188)"),"#N/A")</f>
        <v>#N/A</v>
      </c>
      <c r="BG188" s="6"/>
      <c r="BH188" s="6"/>
      <c r="BI188" s="6"/>
    </row>
    <row r="189" ht="15.75" customHeight="1">
      <c r="A189" s="3">
        <v>154.0</v>
      </c>
      <c r="B189" s="4" t="s">
        <v>751</v>
      </c>
      <c r="C189" s="4" t="s">
        <v>752</v>
      </c>
      <c r="E189" s="3">
        <v>1.0</v>
      </c>
      <c r="F189" s="3">
        <v>1.0</v>
      </c>
      <c r="G189" s="4"/>
      <c r="H189" s="4"/>
      <c r="I189" s="4"/>
      <c r="K189" s="4"/>
      <c r="L189" s="4"/>
      <c r="M189" s="4"/>
      <c r="N189" s="4"/>
      <c r="O189" s="4"/>
      <c r="P189" s="4"/>
      <c r="Q189" s="4"/>
      <c r="R189" s="4"/>
      <c r="AE189" s="4"/>
      <c r="AG189" s="4" t="s">
        <v>59</v>
      </c>
      <c r="AH189" s="3">
        <v>760.0</v>
      </c>
      <c r="AI189" s="3">
        <v>912.0</v>
      </c>
      <c r="AJ189" s="3">
        <v>0.0</v>
      </c>
      <c r="AK189" s="3">
        <v>0.0</v>
      </c>
      <c r="AL189" s="3">
        <v>20.0</v>
      </c>
      <c r="AM189" s="5">
        <v>44917.651296296</v>
      </c>
      <c r="AP189" s="4"/>
      <c r="AU189" s="3">
        <v>780.0</v>
      </c>
      <c r="AV189" s="4" t="s">
        <v>753</v>
      </c>
      <c r="AW189" s="4" t="s">
        <v>752</v>
      </c>
      <c r="AX189" s="3">
        <v>1.0</v>
      </c>
      <c r="AZ189" s="3">
        <v>780.0</v>
      </c>
      <c r="BC189" s="3" t="str">
        <f>IFERROR(__xludf.DUMMYFUNCTION("FILTER(BH:BH,BI:BI=B189)"),"#N/A")</f>
        <v>#N/A</v>
      </c>
      <c r="BG189" s="6"/>
      <c r="BH189" s="6"/>
      <c r="BI189" s="6"/>
    </row>
    <row r="190" ht="15.75" customHeight="1">
      <c r="A190" s="3">
        <v>154.0</v>
      </c>
      <c r="B190" s="4" t="s">
        <v>751</v>
      </c>
      <c r="C190" s="4" t="s">
        <v>752</v>
      </c>
      <c r="E190" s="3">
        <v>1.0</v>
      </c>
      <c r="F190" s="3">
        <v>1.0</v>
      </c>
      <c r="G190" s="4"/>
      <c r="H190" s="4"/>
      <c r="I190" s="4"/>
      <c r="K190" s="4"/>
      <c r="L190" s="4"/>
      <c r="M190" s="4"/>
      <c r="N190" s="4"/>
      <c r="O190" s="4"/>
      <c r="P190" s="4"/>
      <c r="Q190" s="4"/>
      <c r="R190" s="4"/>
      <c r="AE190" s="4"/>
      <c r="AG190" s="4" t="s">
        <v>59</v>
      </c>
      <c r="AH190" s="3">
        <v>760.0</v>
      </c>
      <c r="AI190" s="3">
        <v>912.0</v>
      </c>
      <c r="AJ190" s="3">
        <v>0.0</v>
      </c>
      <c r="AK190" s="3">
        <v>0.0</v>
      </c>
      <c r="AL190" s="3">
        <v>20.0</v>
      </c>
      <c r="AM190" s="5">
        <v>44917.651296296</v>
      </c>
      <c r="AP190" s="4"/>
      <c r="AU190" s="3">
        <v>780.0</v>
      </c>
      <c r="AV190" s="4" t="s">
        <v>753</v>
      </c>
      <c r="AW190" s="4" t="s">
        <v>751</v>
      </c>
      <c r="AX190" s="3">
        <v>1.0</v>
      </c>
      <c r="AZ190" s="3">
        <v>760.0</v>
      </c>
      <c r="BC190" s="3" t="str">
        <f>IFERROR(__xludf.DUMMYFUNCTION("FILTER(BH:BH,BI:BI=B190)"),"#N/A")</f>
        <v>#N/A</v>
      </c>
      <c r="BG190" s="6"/>
      <c r="BH190" s="6"/>
      <c r="BI190" s="6"/>
    </row>
    <row r="191" ht="15.75" customHeight="1">
      <c r="A191" s="3">
        <v>155.0</v>
      </c>
      <c r="B191" s="4" t="s">
        <v>630</v>
      </c>
      <c r="C191" s="4" t="s">
        <v>754</v>
      </c>
      <c r="E191" s="3">
        <v>1.0</v>
      </c>
      <c r="F191" s="3">
        <v>1.0</v>
      </c>
      <c r="G191" s="4"/>
      <c r="H191" s="4"/>
      <c r="I191" s="4"/>
      <c r="K191" s="4"/>
      <c r="L191" s="4"/>
      <c r="M191" s="4"/>
      <c r="N191" s="4"/>
      <c r="O191" s="4"/>
      <c r="P191" s="4"/>
      <c r="Q191" s="4"/>
      <c r="R191" s="4"/>
      <c r="AE191" s="4"/>
      <c r="AG191" s="4" t="s">
        <v>59</v>
      </c>
      <c r="AH191" s="3">
        <v>820.0</v>
      </c>
      <c r="AI191" s="3">
        <v>984.0</v>
      </c>
      <c r="AJ191" s="3">
        <v>0.0</v>
      </c>
      <c r="AK191" s="3">
        <v>0.0</v>
      </c>
      <c r="AL191" s="3">
        <v>20.0</v>
      </c>
      <c r="AM191" s="5">
        <v>44917.652928241</v>
      </c>
      <c r="AP191" s="4"/>
      <c r="AR191" s="3">
        <v>4.0</v>
      </c>
      <c r="AU191" s="3">
        <v>828.30769</v>
      </c>
      <c r="AV191" s="4" t="s">
        <v>753</v>
      </c>
      <c r="AW191" s="4" t="s">
        <v>628</v>
      </c>
      <c r="AX191" s="3">
        <v>1.0</v>
      </c>
      <c r="AZ191" s="3">
        <v>844.0</v>
      </c>
      <c r="BC191" s="8" t="str">
        <f>IFERROR(__xludf.DUMMYFUNCTION("FILTER(BH:BH,BI:BI=B191)"),"PG 1")</f>
        <v>PG 1</v>
      </c>
      <c r="BG191" s="6"/>
      <c r="BH191" s="6"/>
      <c r="BI191" s="6"/>
    </row>
    <row r="192" ht="15.75" customHeight="1">
      <c r="A192" s="3">
        <v>155.0</v>
      </c>
      <c r="B192" s="4" t="s">
        <v>630</v>
      </c>
      <c r="C192" s="4" t="s">
        <v>754</v>
      </c>
      <c r="E192" s="3">
        <v>1.0</v>
      </c>
      <c r="F192" s="3">
        <v>1.0</v>
      </c>
      <c r="G192" s="4"/>
      <c r="H192" s="4"/>
      <c r="I192" s="4"/>
      <c r="K192" s="4"/>
      <c r="L192" s="4"/>
      <c r="M192" s="4"/>
      <c r="N192" s="4"/>
      <c r="O192" s="4"/>
      <c r="P192" s="4"/>
      <c r="Q192" s="4"/>
      <c r="R192" s="4"/>
      <c r="AE192" s="4"/>
      <c r="AG192" s="4" t="s">
        <v>59</v>
      </c>
      <c r="AH192" s="3">
        <v>820.0</v>
      </c>
      <c r="AI192" s="3">
        <v>984.0</v>
      </c>
      <c r="AJ192" s="3">
        <v>0.0</v>
      </c>
      <c r="AK192" s="3">
        <v>0.0</v>
      </c>
      <c r="AL192" s="3">
        <v>20.0</v>
      </c>
      <c r="AM192" s="5">
        <v>44917.652928241</v>
      </c>
      <c r="AP192" s="4"/>
      <c r="AR192" s="3">
        <v>4.0</v>
      </c>
      <c r="AU192" s="3">
        <v>828.30769</v>
      </c>
      <c r="AV192" s="4" t="s">
        <v>753</v>
      </c>
      <c r="AW192" s="4" t="s">
        <v>755</v>
      </c>
      <c r="AX192" s="3">
        <v>1.0</v>
      </c>
      <c r="AZ192" s="3">
        <v>820.0</v>
      </c>
      <c r="BC192" s="8" t="str">
        <f>IFERROR(__xludf.DUMMYFUNCTION("FILTER(BH:BH,BI:BI=B192)"),"PG 1")</f>
        <v>PG 1</v>
      </c>
      <c r="BG192" s="6"/>
      <c r="BH192" s="6"/>
      <c r="BI192" s="6"/>
    </row>
    <row r="193" ht="15.75" customHeight="1">
      <c r="A193" s="3">
        <v>156.0</v>
      </c>
      <c r="B193" s="4" t="s">
        <v>647</v>
      </c>
      <c r="C193" s="4" t="s">
        <v>645</v>
      </c>
      <c r="E193" s="3">
        <v>1.0</v>
      </c>
      <c r="F193" s="3">
        <v>1.0</v>
      </c>
      <c r="G193" s="4"/>
      <c r="H193" s="4"/>
      <c r="I193" s="4"/>
      <c r="K193" s="4"/>
      <c r="L193" s="4"/>
      <c r="M193" s="4"/>
      <c r="N193" s="4"/>
      <c r="O193" s="4"/>
      <c r="P193" s="4"/>
      <c r="Q193" s="4"/>
      <c r="R193" s="4"/>
      <c r="AE193" s="4"/>
      <c r="AG193" s="4" t="s">
        <v>59</v>
      </c>
      <c r="AH193" s="3">
        <v>734.5</v>
      </c>
      <c r="AI193" s="3">
        <v>881.4</v>
      </c>
      <c r="AJ193" s="3">
        <v>0.0</v>
      </c>
      <c r="AK193" s="3">
        <v>0.0</v>
      </c>
      <c r="AL193" s="3">
        <v>20.0</v>
      </c>
      <c r="AM193" s="5">
        <v>44917.654050926</v>
      </c>
      <c r="AP193" s="4"/>
      <c r="AR193" s="3">
        <v>2.0</v>
      </c>
      <c r="AU193" s="3">
        <v>734.5</v>
      </c>
      <c r="AV193" s="4" t="s">
        <v>753</v>
      </c>
      <c r="AW193" s="4" t="s">
        <v>645</v>
      </c>
      <c r="AX193" s="3">
        <v>1.0</v>
      </c>
      <c r="AZ193" s="3">
        <v>734.5</v>
      </c>
      <c r="BC193" s="8" t="str">
        <f>IFERROR(__xludf.DUMMYFUNCTION("FILTER(BH:BH,BI:BI=B193)"),"PB 1")</f>
        <v>PB 1</v>
      </c>
      <c r="BG193" s="6"/>
      <c r="BH193" s="6"/>
      <c r="BI193" s="6"/>
    </row>
    <row r="194" ht="15.75" customHeight="1">
      <c r="A194" s="3">
        <v>157.0</v>
      </c>
      <c r="B194" s="4" t="s">
        <v>756</v>
      </c>
      <c r="C194" s="4" t="s">
        <v>757</v>
      </c>
      <c r="E194" s="3">
        <v>1.0</v>
      </c>
      <c r="F194" s="3">
        <v>1.0</v>
      </c>
      <c r="G194" s="4"/>
      <c r="H194" s="4"/>
      <c r="I194" s="4"/>
      <c r="K194" s="4"/>
      <c r="L194" s="4"/>
      <c r="M194" s="4"/>
      <c r="N194" s="4"/>
      <c r="O194" s="4"/>
      <c r="P194" s="4"/>
      <c r="Q194" s="4"/>
      <c r="R194" s="4"/>
      <c r="AE194" s="4"/>
      <c r="AG194" s="4" t="s">
        <v>59</v>
      </c>
      <c r="AH194" s="3">
        <v>225.0</v>
      </c>
      <c r="AI194" s="3">
        <v>270.0</v>
      </c>
      <c r="AJ194" s="3">
        <v>0.0</v>
      </c>
      <c r="AK194" s="3">
        <v>0.0</v>
      </c>
      <c r="AL194" s="3">
        <v>20.0</v>
      </c>
      <c r="AM194" s="5">
        <v>44917.655520833</v>
      </c>
      <c r="AP194" s="4"/>
      <c r="AR194" s="3">
        <v>5.0</v>
      </c>
      <c r="AU194" s="3">
        <v>225.0</v>
      </c>
      <c r="AV194" s="4" t="s">
        <v>753</v>
      </c>
      <c r="AW194" s="4" t="s">
        <v>757</v>
      </c>
      <c r="AX194" s="3">
        <v>1.0</v>
      </c>
      <c r="AZ194" s="3">
        <v>225.0</v>
      </c>
      <c r="BC194" s="3" t="str">
        <f>IFERROR(__xludf.DUMMYFUNCTION("FILTER(BH:BH,BI:BI=B194)"),"#N/A")</f>
        <v>#N/A</v>
      </c>
      <c r="BG194" s="6"/>
      <c r="BH194" s="6"/>
      <c r="BI194" s="6"/>
    </row>
    <row r="195" ht="15.75" customHeight="1">
      <c r="A195" s="3">
        <v>158.0</v>
      </c>
      <c r="B195" s="4" t="s">
        <v>758</v>
      </c>
      <c r="C195" s="4" t="s">
        <v>759</v>
      </c>
      <c r="E195" s="3">
        <v>1.0</v>
      </c>
      <c r="F195" s="3">
        <v>1.0</v>
      </c>
      <c r="G195" s="4"/>
      <c r="H195" s="4"/>
      <c r="I195" s="4"/>
      <c r="K195" s="4"/>
      <c r="L195" s="4"/>
      <c r="M195" s="4"/>
      <c r="N195" s="4"/>
      <c r="O195" s="4"/>
      <c r="P195" s="4"/>
      <c r="Q195" s="4"/>
      <c r="R195" s="4"/>
      <c r="AE195" s="4"/>
      <c r="AG195" s="4" t="s">
        <v>59</v>
      </c>
      <c r="AH195" s="3">
        <v>225.0</v>
      </c>
      <c r="AI195" s="3">
        <v>270.0</v>
      </c>
      <c r="AJ195" s="3">
        <v>0.0</v>
      </c>
      <c r="AK195" s="3">
        <v>0.0</v>
      </c>
      <c r="AL195" s="3">
        <v>20.0</v>
      </c>
      <c r="AM195" s="5">
        <v>44917.65625</v>
      </c>
      <c r="AP195" s="4"/>
      <c r="AU195" s="3">
        <v>225.0</v>
      </c>
      <c r="AV195" s="4" t="s">
        <v>753</v>
      </c>
      <c r="AW195" s="4" t="s">
        <v>759</v>
      </c>
      <c r="AX195" s="3">
        <v>1.0</v>
      </c>
      <c r="AZ195" s="3">
        <v>225.0</v>
      </c>
      <c r="BC195" s="3" t="str">
        <f>IFERROR(__xludf.DUMMYFUNCTION("FILTER(BH:BH,BI:BI=B195)"),"#N/A")</f>
        <v>#N/A</v>
      </c>
      <c r="BG195" s="6"/>
      <c r="BH195" s="6"/>
      <c r="BI195" s="6"/>
    </row>
    <row r="196" ht="15.75" customHeight="1">
      <c r="A196" s="3">
        <v>159.0</v>
      </c>
      <c r="B196" s="4" t="s">
        <v>760</v>
      </c>
      <c r="C196" s="4" t="s">
        <v>761</v>
      </c>
      <c r="E196" s="3">
        <v>1.0</v>
      </c>
      <c r="F196" s="3">
        <v>1.0</v>
      </c>
      <c r="G196" s="4"/>
      <c r="H196" s="4"/>
      <c r="I196" s="4"/>
      <c r="K196" s="4"/>
      <c r="L196" s="4"/>
      <c r="M196" s="4"/>
      <c r="N196" s="4"/>
      <c r="O196" s="4"/>
      <c r="P196" s="4"/>
      <c r="Q196" s="4"/>
      <c r="R196" s="4"/>
      <c r="AE196" s="4"/>
      <c r="AG196" s="4" t="s">
        <v>59</v>
      </c>
      <c r="AH196" s="3">
        <v>196.51</v>
      </c>
      <c r="AI196" s="3">
        <v>235.81</v>
      </c>
      <c r="AJ196" s="3">
        <v>0.0</v>
      </c>
      <c r="AK196" s="3">
        <v>0.0</v>
      </c>
      <c r="AL196" s="3">
        <v>20.0</v>
      </c>
      <c r="AM196" s="5">
        <v>44918.425613426</v>
      </c>
      <c r="AP196" s="4"/>
      <c r="AR196" s="3">
        <v>7.0</v>
      </c>
      <c r="AU196" s="3">
        <v>78.604</v>
      </c>
      <c r="AV196" s="4" t="s">
        <v>762</v>
      </c>
      <c r="AW196" s="4" t="s">
        <v>761</v>
      </c>
      <c r="AX196" s="3">
        <v>1.0</v>
      </c>
      <c r="AZ196" s="3">
        <v>196.51</v>
      </c>
      <c r="BC196" s="3" t="str">
        <f>IFERROR(__xludf.DUMMYFUNCTION("FILTER(BH:BH,BI:BI=B196)"),"#N/A")</f>
        <v>#N/A</v>
      </c>
      <c r="BG196" s="6"/>
      <c r="BH196" s="6"/>
      <c r="BI196" s="6"/>
    </row>
    <row r="197" ht="15.75" customHeight="1">
      <c r="A197" s="3">
        <v>160.0</v>
      </c>
      <c r="B197" s="4" t="s">
        <v>763</v>
      </c>
      <c r="C197" s="4" t="s">
        <v>764</v>
      </c>
      <c r="E197" s="3">
        <v>1.0</v>
      </c>
      <c r="F197" s="3">
        <v>1.0</v>
      </c>
      <c r="G197" s="4"/>
      <c r="H197" s="4"/>
      <c r="I197" s="4"/>
      <c r="K197" s="4"/>
      <c r="L197" s="4"/>
      <c r="M197" s="4"/>
      <c r="N197" s="4"/>
      <c r="O197" s="4"/>
      <c r="P197" s="4"/>
      <c r="Q197" s="4"/>
      <c r="R197" s="4"/>
      <c r="AE197" s="4"/>
      <c r="AG197" s="4" t="s">
        <v>59</v>
      </c>
      <c r="AH197" s="3">
        <v>261.41</v>
      </c>
      <c r="AI197" s="3">
        <v>313.69</v>
      </c>
      <c r="AJ197" s="3">
        <v>0.0</v>
      </c>
      <c r="AK197" s="3">
        <v>0.0</v>
      </c>
      <c r="AL197" s="3">
        <v>20.0</v>
      </c>
      <c r="AM197" s="5">
        <v>44918.428321759</v>
      </c>
      <c r="AP197" s="4"/>
      <c r="AR197" s="3">
        <v>6.0</v>
      </c>
      <c r="AU197" s="3">
        <v>104.564</v>
      </c>
      <c r="AV197" s="4" t="s">
        <v>762</v>
      </c>
      <c r="AW197" s="4" t="s">
        <v>764</v>
      </c>
      <c r="AX197" s="3">
        <v>1.0</v>
      </c>
      <c r="AZ197" s="3">
        <v>261.41</v>
      </c>
      <c r="BC197" s="3" t="str">
        <f>IFERROR(__xludf.DUMMYFUNCTION("FILTER(BH:BH,BI:BI=B197)"),"#N/A")</f>
        <v>#N/A</v>
      </c>
      <c r="BG197" s="6"/>
      <c r="BH197" s="6"/>
      <c r="BI197" s="6"/>
    </row>
    <row r="198" ht="15.75" customHeight="1">
      <c r="A198" s="3">
        <v>161.0</v>
      </c>
      <c r="B198" s="4" t="s">
        <v>765</v>
      </c>
      <c r="C198" s="4" t="s">
        <v>766</v>
      </c>
      <c r="E198" s="3">
        <v>1.0</v>
      </c>
      <c r="F198" s="3">
        <v>1.0</v>
      </c>
      <c r="G198" s="4"/>
      <c r="H198" s="4"/>
      <c r="I198" s="4"/>
      <c r="K198" s="4"/>
      <c r="L198" s="4"/>
      <c r="M198" s="4"/>
      <c r="N198" s="4"/>
      <c r="O198" s="4"/>
      <c r="P198" s="4"/>
      <c r="Q198" s="4"/>
      <c r="R198" s="4"/>
      <c r="AE198" s="4"/>
      <c r="AG198" s="4" t="s">
        <v>59</v>
      </c>
      <c r="AH198" s="3">
        <v>111.65</v>
      </c>
      <c r="AI198" s="3">
        <v>133.98</v>
      </c>
      <c r="AJ198" s="3">
        <v>0.0</v>
      </c>
      <c r="AK198" s="3">
        <v>0.0</v>
      </c>
      <c r="AL198" s="3">
        <v>20.0</v>
      </c>
      <c r="AM198" s="5">
        <v>44918.431759259</v>
      </c>
      <c r="AP198" s="4"/>
      <c r="AR198" s="3">
        <v>7.0</v>
      </c>
      <c r="AU198" s="3">
        <v>44.66</v>
      </c>
      <c r="AV198" s="4" t="s">
        <v>762</v>
      </c>
      <c r="AW198" s="4" t="s">
        <v>766</v>
      </c>
      <c r="AX198" s="3">
        <v>1.0</v>
      </c>
      <c r="AZ198" s="3">
        <v>111.65</v>
      </c>
      <c r="BC198" s="3" t="str">
        <f>IFERROR(__xludf.DUMMYFUNCTION("FILTER(BH:BH,BI:BI=B198)"),"#N/A")</f>
        <v>#N/A</v>
      </c>
      <c r="BG198" s="6"/>
      <c r="BH198" s="6"/>
      <c r="BI198" s="6"/>
    </row>
    <row r="199" ht="15.75" customHeight="1">
      <c r="A199" s="3">
        <v>162.0</v>
      </c>
      <c r="B199" s="4" t="s">
        <v>767</v>
      </c>
      <c r="C199" s="4" t="s">
        <v>768</v>
      </c>
      <c r="E199" s="3">
        <v>1.0</v>
      </c>
      <c r="F199" s="3">
        <v>1.0</v>
      </c>
      <c r="G199" s="4"/>
      <c r="H199" s="4"/>
      <c r="I199" s="4"/>
      <c r="K199" s="4"/>
      <c r="L199" s="4"/>
      <c r="M199" s="4"/>
      <c r="N199" s="4"/>
      <c r="O199" s="4"/>
      <c r="P199" s="4"/>
      <c r="Q199" s="4"/>
      <c r="R199" s="4"/>
      <c r="AE199" s="4"/>
      <c r="AG199" s="4" t="s">
        <v>59</v>
      </c>
      <c r="AH199" s="3">
        <v>77.33</v>
      </c>
      <c r="AI199" s="3">
        <v>92.8</v>
      </c>
      <c r="AJ199" s="3">
        <v>0.0</v>
      </c>
      <c r="AK199" s="3">
        <v>0.0</v>
      </c>
      <c r="AL199" s="3">
        <v>20.0</v>
      </c>
      <c r="AM199" s="5">
        <v>44918.433368056</v>
      </c>
      <c r="AP199" s="4"/>
      <c r="AR199" s="3">
        <v>7.0</v>
      </c>
      <c r="AU199" s="3">
        <v>30.932</v>
      </c>
      <c r="AV199" s="4" t="s">
        <v>762</v>
      </c>
      <c r="AW199" s="4" t="s">
        <v>769</v>
      </c>
      <c r="AX199" s="3">
        <v>1.0</v>
      </c>
      <c r="AZ199" s="3">
        <v>77.33</v>
      </c>
      <c r="BC199" s="3" t="str">
        <f>IFERROR(__xludf.DUMMYFUNCTION("FILTER(BH:BH,BI:BI=B199)"),"#N/A")</f>
        <v>#N/A</v>
      </c>
      <c r="BG199" s="6"/>
      <c r="BH199" s="6"/>
      <c r="BI199" s="6"/>
    </row>
    <row r="200" ht="15.75" customHeight="1">
      <c r="A200" s="3">
        <v>163.0</v>
      </c>
      <c r="B200" s="4" t="s">
        <v>770</v>
      </c>
      <c r="C200" s="4" t="s">
        <v>771</v>
      </c>
      <c r="E200" s="3">
        <v>1.0</v>
      </c>
      <c r="F200" s="3">
        <v>1.0</v>
      </c>
      <c r="G200" s="4"/>
      <c r="H200" s="4"/>
      <c r="I200" s="4"/>
      <c r="K200" s="4"/>
      <c r="L200" s="4"/>
      <c r="M200" s="4"/>
      <c r="N200" s="4"/>
      <c r="O200" s="4"/>
      <c r="P200" s="4"/>
      <c r="Q200" s="4"/>
      <c r="R200" s="4"/>
      <c r="AE200" s="4"/>
      <c r="AG200" s="4" t="s">
        <v>59</v>
      </c>
      <c r="AH200" s="3">
        <v>8.8</v>
      </c>
      <c r="AI200" s="3">
        <v>10.56</v>
      </c>
      <c r="AJ200" s="3">
        <v>0.0</v>
      </c>
      <c r="AK200" s="3">
        <v>0.0</v>
      </c>
      <c r="AL200" s="3">
        <v>20.0</v>
      </c>
      <c r="AM200" s="5">
        <v>44918.434074074</v>
      </c>
      <c r="AP200" s="4"/>
      <c r="AR200" s="3">
        <v>17.0</v>
      </c>
      <c r="AU200" s="3">
        <v>3.52</v>
      </c>
      <c r="AV200" s="4" t="s">
        <v>762</v>
      </c>
      <c r="AW200" s="4" t="s">
        <v>771</v>
      </c>
      <c r="AX200" s="3">
        <v>1.0</v>
      </c>
      <c r="AZ200" s="3">
        <v>8.8</v>
      </c>
      <c r="BC200" s="3" t="str">
        <f>IFERROR(__xludf.DUMMYFUNCTION("FILTER(BH:BH,BI:BI=B200)"),"#N/A")</f>
        <v>#N/A</v>
      </c>
      <c r="BG200" s="6"/>
      <c r="BH200" s="6"/>
      <c r="BI200" s="6"/>
    </row>
    <row r="201" ht="15.75" customHeight="1">
      <c r="A201" s="3">
        <v>164.0</v>
      </c>
      <c r="B201" s="4" t="s">
        <v>772</v>
      </c>
      <c r="C201" s="4" t="s">
        <v>773</v>
      </c>
      <c r="E201" s="3">
        <v>1.0</v>
      </c>
      <c r="F201" s="3">
        <v>1.0</v>
      </c>
      <c r="G201" s="4"/>
      <c r="H201" s="4"/>
      <c r="I201" s="4"/>
      <c r="K201" s="4"/>
      <c r="L201" s="4"/>
      <c r="M201" s="4"/>
      <c r="N201" s="4"/>
      <c r="O201" s="4"/>
      <c r="P201" s="4"/>
      <c r="Q201" s="4"/>
      <c r="R201" s="4"/>
      <c r="AE201" s="4"/>
      <c r="AG201" s="4" t="s">
        <v>59</v>
      </c>
      <c r="AH201" s="3">
        <v>261.41</v>
      </c>
      <c r="AI201" s="3">
        <v>313.69</v>
      </c>
      <c r="AJ201" s="3">
        <v>0.0</v>
      </c>
      <c r="AK201" s="3">
        <v>0.0</v>
      </c>
      <c r="AL201" s="3">
        <v>20.0</v>
      </c>
      <c r="AM201" s="5">
        <v>44918.464849537</v>
      </c>
      <c r="AP201" s="4"/>
      <c r="AR201" s="3">
        <v>1.0</v>
      </c>
      <c r="AU201" s="3">
        <v>104.564</v>
      </c>
      <c r="AV201" s="4" t="s">
        <v>762</v>
      </c>
      <c r="AW201" s="4" t="s">
        <v>773</v>
      </c>
      <c r="AX201" s="3">
        <v>1.0</v>
      </c>
      <c r="AZ201" s="3">
        <v>261.41</v>
      </c>
      <c r="BC201" s="3" t="str">
        <f>IFERROR(__xludf.DUMMYFUNCTION("FILTER(BH:BH,BI:BI=B201)"),"#N/A")</f>
        <v>#N/A</v>
      </c>
      <c r="BG201" s="6"/>
      <c r="BH201" s="6"/>
      <c r="BI201" s="6"/>
    </row>
    <row r="202" ht="15.75" customHeight="1">
      <c r="A202" s="3">
        <v>165.0</v>
      </c>
      <c r="B202" s="4" t="s">
        <v>774</v>
      </c>
      <c r="C202" s="4" t="s">
        <v>775</v>
      </c>
      <c r="E202" s="3">
        <v>1.0</v>
      </c>
      <c r="F202" s="3">
        <v>1.0</v>
      </c>
      <c r="G202" s="4"/>
      <c r="H202" s="4"/>
      <c r="I202" s="4"/>
      <c r="K202" s="4"/>
      <c r="L202" s="4"/>
      <c r="M202" s="4"/>
      <c r="N202" s="4"/>
      <c r="O202" s="4"/>
      <c r="P202" s="4"/>
      <c r="Q202" s="4"/>
      <c r="R202" s="4"/>
      <c r="AE202" s="4"/>
      <c r="AG202" s="4" t="s">
        <v>59</v>
      </c>
      <c r="AH202" s="3">
        <v>30.55</v>
      </c>
      <c r="AI202" s="3">
        <v>36.66</v>
      </c>
      <c r="AJ202" s="3">
        <v>0.0</v>
      </c>
      <c r="AK202" s="3">
        <v>0.0</v>
      </c>
      <c r="AL202" s="3">
        <v>20.0</v>
      </c>
      <c r="AM202" s="5">
        <v>44918.471712963</v>
      </c>
      <c r="AP202" s="4"/>
      <c r="AR202" s="3">
        <v>7.0</v>
      </c>
      <c r="AU202" s="3">
        <v>30.552</v>
      </c>
      <c r="AV202" s="4" t="s">
        <v>762</v>
      </c>
      <c r="AW202" s="4" t="s">
        <v>775</v>
      </c>
      <c r="AX202" s="3">
        <v>1.0</v>
      </c>
      <c r="AZ202" s="3">
        <v>76.38</v>
      </c>
      <c r="BC202" s="3" t="str">
        <f>IFERROR(__xludf.DUMMYFUNCTION("FILTER(BH:BH,BI:BI=B202)"),"#N/A")</f>
        <v>#N/A</v>
      </c>
      <c r="BG202" s="6"/>
      <c r="BH202" s="6"/>
      <c r="BI202" s="6"/>
    </row>
    <row r="203" ht="15.75" customHeight="1">
      <c r="A203" s="3">
        <v>165.0</v>
      </c>
      <c r="B203" s="4" t="s">
        <v>774</v>
      </c>
      <c r="C203" s="4" t="s">
        <v>775</v>
      </c>
      <c r="E203" s="3">
        <v>1.0</v>
      </c>
      <c r="F203" s="3">
        <v>1.0</v>
      </c>
      <c r="G203" s="4"/>
      <c r="H203" s="4"/>
      <c r="I203" s="4"/>
      <c r="K203" s="4"/>
      <c r="L203" s="4"/>
      <c r="M203" s="4"/>
      <c r="N203" s="4"/>
      <c r="O203" s="4"/>
      <c r="P203" s="4"/>
      <c r="Q203" s="4"/>
      <c r="R203" s="4"/>
      <c r="AE203" s="4"/>
      <c r="AG203" s="4" t="s">
        <v>59</v>
      </c>
      <c r="AH203" s="3">
        <v>30.55</v>
      </c>
      <c r="AI203" s="3">
        <v>36.66</v>
      </c>
      <c r="AJ203" s="3">
        <v>0.0</v>
      </c>
      <c r="AK203" s="3">
        <v>0.0</v>
      </c>
      <c r="AL203" s="3">
        <v>20.0</v>
      </c>
      <c r="AM203" s="5">
        <v>44918.471712963</v>
      </c>
      <c r="AP203" s="4"/>
      <c r="AR203" s="3">
        <v>7.0</v>
      </c>
      <c r="AU203" s="3">
        <v>30.552</v>
      </c>
      <c r="AV203" s="4" t="s">
        <v>762</v>
      </c>
      <c r="AW203" s="4" t="s">
        <v>776</v>
      </c>
      <c r="AX203" s="3">
        <v>1.0</v>
      </c>
      <c r="AZ203" s="3">
        <v>30.55</v>
      </c>
      <c r="BC203" s="3" t="str">
        <f>IFERROR(__xludf.DUMMYFUNCTION("FILTER(BH:BH,BI:BI=B203)"),"#N/A")</f>
        <v>#N/A</v>
      </c>
      <c r="BG203" s="6"/>
      <c r="BH203" s="6"/>
      <c r="BI203" s="6"/>
    </row>
    <row r="204" ht="15.75" customHeight="1">
      <c r="A204" s="3">
        <v>166.0</v>
      </c>
      <c r="B204" s="4" t="s">
        <v>777</v>
      </c>
      <c r="C204" s="4" t="s">
        <v>778</v>
      </c>
      <c r="E204" s="3">
        <v>1.0</v>
      </c>
      <c r="F204" s="3">
        <v>1.0</v>
      </c>
      <c r="G204" s="4"/>
      <c r="H204" s="4"/>
      <c r="I204" s="4"/>
      <c r="K204" s="4"/>
      <c r="L204" s="4"/>
      <c r="M204" s="4"/>
      <c r="N204" s="4"/>
      <c r="O204" s="4"/>
      <c r="P204" s="4"/>
      <c r="Q204" s="4"/>
      <c r="R204" s="4"/>
      <c r="AE204" s="4"/>
      <c r="AG204" s="4" t="s">
        <v>59</v>
      </c>
      <c r="AH204" s="3">
        <v>3.9</v>
      </c>
      <c r="AI204" s="3">
        <v>3.9</v>
      </c>
      <c r="AJ204" s="3">
        <v>0.0</v>
      </c>
      <c r="AK204" s="3">
        <v>0.0</v>
      </c>
      <c r="AL204" s="3">
        <v>0.0</v>
      </c>
      <c r="AM204" s="5">
        <v>44931.528333333</v>
      </c>
      <c r="AP204" s="4"/>
      <c r="AR204" s="3">
        <v>17.5</v>
      </c>
      <c r="AU204" s="3">
        <v>3.9</v>
      </c>
      <c r="AV204" s="4" t="s">
        <v>726</v>
      </c>
      <c r="AW204" s="4" t="s">
        <v>778</v>
      </c>
      <c r="AX204" s="3">
        <v>1.0</v>
      </c>
      <c r="AZ204" s="3">
        <v>3.9</v>
      </c>
      <c r="BC204" s="3" t="str">
        <f>IFERROR(__xludf.DUMMYFUNCTION("FILTER(BH:BH,BI:BI=B204)"),"#N/A")</f>
        <v>#N/A</v>
      </c>
      <c r="BG204" s="6"/>
      <c r="BH204" s="6"/>
      <c r="BI204" s="6"/>
    </row>
    <row r="205" ht="15.75" customHeight="1">
      <c r="A205" s="3">
        <v>167.0</v>
      </c>
      <c r="B205" s="4" t="s">
        <v>779</v>
      </c>
      <c r="C205" s="4" t="s">
        <v>780</v>
      </c>
      <c r="E205" s="3">
        <v>1.0</v>
      </c>
      <c r="F205" s="3">
        <v>1.0</v>
      </c>
      <c r="G205" s="4"/>
      <c r="H205" s="4"/>
      <c r="I205" s="4"/>
      <c r="K205" s="4"/>
      <c r="L205" s="4"/>
      <c r="M205" s="4"/>
      <c r="N205" s="4"/>
      <c r="O205" s="4"/>
      <c r="P205" s="4"/>
      <c r="Q205" s="4"/>
      <c r="R205" s="4"/>
      <c r="AE205" s="4"/>
      <c r="AG205" s="4" t="s">
        <v>59</v>
      </c>
      <c r="AH205" s="3">
        <v>1064.128</v>
      </c>
      <c r="AI205" s="3">
        <v>1276.9536</v>
      </c>
      <c r="AJ205" s="3">
        <v>0.0</v>
      </c>
      <c r="AK205" s="3">
        <v>0.0</v>
      </c>
      <c r="AL205" s="3">
        <v>20.0</v>
      </c>
      <c r="AM205" s="5">
        <v>44947.472511574</v>
      </c>
      <c r="AP205" s="4"/>
      <c r="AR205" s="3">
        <v>2.0</v>
      </c>
      <c r="AU205" s="3">
        <v>1043.29646</v>
      </c>
      <c r="AV205" s="4" t="s">
        <v>781</v>
      </c>
      <c r="AW205" s="4" t="s">
        <v>782</v>
      </c>
      <c r="AX205" s="3">
        <v>1.0</v>
      </c>
      <c r="AZ205" s="3">
        <v>1064.128</v>
      </c>
      <c r="BC205" s="3" t="str">
        <f>IFERROR(__xludf.DUMMYFUNCTION("FILTER(BH:BH,BI:BI=B205)"),"#N/A")</f>
        <v>#N/A</v>
      </c>
      <c r="BG205" s="6"/>
      <c r="BH205" s="6"/>
      <c r="BI205" s="6"/>
    </row>
    <row r="206" ht="15.75" customHeight="1">
      <c r="A206" s="3">
        <v>168.0</v>
      </c>
      <c r="B206" s="4" t="s">
        <v>783</v>
      </c>
      <c r="C206" s="4" t="s">
        <v>784</v>
      </c>
      <c r="E206" s="3">
        <v>1.0</v>
      </c>
      <c r="F206" s="3">
        <v>1.0</v>
      </c>
      <c r="G206" s="4"/>
      <c r="H206" s="4"/>
      <c r="I206" s="4"/>
      <c r="K206" s="4"/>
      <c r="L206" s="4"/>
      <c r="M206" s="4"/>
      <c r="N206" s="4"/>
      <c r="O206" s="4"/>
      <c r="P206" s="4"/>
      <c r="Q206" s="4"/>
      <c r="R206" s="4"/>
      <c r="AE206" s="4"/>
      <c r="AG206" s="4" t="s">
        <v>59</v>
      </c>
      <c r="AH206" s="3">
        <v>30.0</v>
      </c>
      <c r="AI206" s="3">
        <v>36.0</v>
      </c>
      <c r="AJ206" s="3">
        <v>0.0</v>
      </c>
      <c r="AK206" s="3">
        <v>0.0</v>
      </c>
      <c r="AL206" s="3">
        <v>20.0</v>
      </c>
      <c r="AM206" s="5">
        <v>44949.538576389</v>
      </c>
      <c r="AP206" s="4"/>
      <c r="AR206" s="3">
        <v>12.0</v>
      </c>
      <c r="AU206" s="3">
        <v>30.0</v>
      </c>
      <c r="AV206" s="4" t="s">
        <v>61</v>
      </c>
      <c r="AW206" s="4" t="s">
        <v>784</v>
      </c>
      <c r="AX206" s="3">
        <v>1.0</v>
      </c>
      <c r="AZ206" s="3">
        <v>30.0</v>
      </c>
      <c r="BC206" s="3" t="str">
        <f>IFERROR(__xludf.DUMMYFUNCTION("FILTER(BH:BH,BI:BI=B206)"),"#N/A")</f>
        <v>#N/A</v>
      </c>
      <c r="BG206" s="6"/>
      <c r="BH206" s="6"/>
      <c r="BI206" s="6"/>
    </row>
    <row r="207" ht="15.75" customHeight="1">
      <c r="A207" s="3">
        <v>169.0</v>
      </c>
      <c r="B207" s="4" t="s">
        <v>301</v>
      </c>
      <c r="C207" s="4" t="s">
        <v>785</v>
      </c>
      <c r="E207" s="3">
        <v>1.0</v>
      </c>
      <c r="F207" s="3">
        <v>1.0</v>
      </c>
      <c r="G207" s="4" t="s">
        <v>786</v>
      </c>
      <c r="H207" s="4"/>
      <c r="I207" s="4"/>
      <c r="K207" s="4"/>
      <c r="L207" s="4"/>
      <c r="M207" s="4"/>
      <c r="N207" s="4"/>
      <c r="O207" s="4"/>
      <c r="P207" s="4"/>
      <c r="Q207" s="4"/>
      <c r="R207" s="4"/>
      <c r="AE207" s="4"/>
      <c r="AG207" s="4" t="s">
        <v>59</v>
      </c>
      <c r="AH207" s="3">
        <v>0.0</v>
      </c>
      <c r="AI207" s="3">
        <v>0.0</v>
      </c>
      <c r="AJ207" s="3">
        <v>0.0</v>
      </c>
      <c r="AK207" s="3">
        <v>0.0</v>
      </c>
      <c r="AL207" s="3">
        <v>20.0</v>
      </c>
      <c r="AM207" s="5">
        <v>44965.81056713</v>
      </c>
      <c r="AP207" s="4"/>
      <c r="AR207" s="3">
        <v>3.0</v>
      </c>
      <c r="AU207" s="3">
        <v>565.09</v>
      </c>
      <c r="AV207" s="4" t="s">
        <v>787</v>
      </c>
      <c r="AW207" s="4" t="s">
        <v>299</v>
      </c>
      <c r="AX207" s="3">
        <v>1.0</v>
      </c>
      <c r="AZ207" s="3">
        <v>565.09</v>
      </c>
      <c r="BC207" s="8" t="str">
        <f>IFERROR(__xludf.DUMMYFUNCTION("FILTER(BH:BH,BI:BI=B207)"),"BS 1")</f>
        <v>BS 1</v>
      </c>
      <c r="BG207" s="6"/>
      <c r="BH207" s="6"/>
      <c r="BI207" s="6"/>
    </row>
    <row r="208" ht="15.75" customHeight="1">
      <c r="A208" s="3">
        <v>170.0</v>
      </c>
      <c r="B208" s="4" t="s">
        <v>788</v>
      </c>
      <c r="C208" s="4" t="s">
        <v>789</v>
      </c>
      <c r="E208" s="3">
        <v>1.0</v>
      </c>
      <c r="F208" s="3">
        <v>1.0</v>
      </c>
      <c r="G208" s="4" t="s">
        <v>789</v>
      </c>
      <c r="H208" s="4"/>
      <c r="I208" s="4"/>
      <c r="K208" s="4"/>
      <c r="L208" s="4"/>
      <c r="M208" s="4"/>
      <c r="N208" s="4"/>
      <c r="O208" s="4"/>
      <c r="P208" s="4"/>
      <c r="Q208" s="4"/>
      <c r="R208" s="4"/>
      <c r="AE208" s="4"/>
      <c r="AG208" s="4" t="s">
        <v>59</v>
      </c>
      <c r="AH208" s="3">
        <v>0.0</v>
      </c>
      <c r="AI208" s="3">
        <v>0.0</v>
      </c>
      <c r="AJ208" s="3">
        <v>0.0</v>
      </c>
      <c r="AK208" s="3">
        <v>0.0</v>
      </c>
      <c r="AL208" s="3">
        <v>20.0</v>
      </c>
      <c r="AM208" s="5">
        <v>44965.877824074</v>
      </c>
      <c r="AP208" s="4"/>
      <c r="AR208" s="3">
        <v>1.0</v>
      </c>
      <c r="AU208" s="3">
        <v>663.37</v>
      </c>
      <c r="AV208" s="4" t="s">
        <v>787</v>
      </c>
      <c r="AW208" s="4" t="s">
        <v>789</v>
      </c>
      <c r="AX208" s="3">
        <v>1.0</v>
      </c>
      <c r="AZ208" s="3">
        <v>663.37</v>
      </c>
      <c r="BC208" s="3" t="str">
        <f>IFERROR(__xludf.DUMMYFUNCTION("FILTER(BH:BH,BI:BI=B208)"),"#N/A")</f>
        <v>#N/A</v>
      </c>
      <c r="BG208" s="6"/>
      <c r="BH208" s="6"/>
      <c r="BI208" s="6"/>
    </row>
    <row r="209" ht="15.75" customHeight="1">
      <c r="A209" s="3">
        <v>171.0</v>
      </c>
      <c r="B209" s="4" t="s">
        <v>790</v>
      </c>
      <c r="C209" s="4" t="s">
        <v>791</v>
      </c>
      <c r="E209" s="3">
        <v>1.0</v>
      </c>
      <c r="F209" s="3">
        <v>1.0</v>
      </c>
      <c r="G209" s="4" t="s">
        <v>792</v>
      </c>
      <c r="H209" s="4"/>
      <c r="I209" s="4"/>
      <c r="K209" s="4"/>
      <c r="L209" s="4"/>
      <c r="M209" s="4"/>
      <c r="N209" s="4"/>
      <c r="O209" s="4"/>
      <c r="P209" s="4"/>
      <c r="Q209" s="4"/>
      <c r="R209" s="4"/>
      <c r="AE209" s="4"/>
      <c r="AG209" s="4" t="s">
        <v>59</v>
      </c>
      <c r="AH209" s="3">
        <v>0.0</v>
      </c>
      <c r="AI209" s="3">
        <v>0.0</v>
      </c>
      <c r="AJ209" s="3">
        <v>0.0</v>
      </c>
      <c r="AK209" s="3">
        <v>0.0</v>
      </c>
      <c r="AL209" s="3">
        <v>20.0</v>
      </c>
      <c r="AM209" s="5">
        <v>44965.878252315</v>
      </c>
      <c r="AP209" s="4"/>
      <c r="AU209" s="3">
        <v>305.6</v>
      </c>
      <c r="AV209" s="4" t="s">
        <v>787</v>
      </c>
      <c r="AW209" s="4">
        <v>7813325.0</v>
      </c>
      <c r="AX209" s="3">
        <v>1.0</v>
      </c>
      <c r="AZ209" s="3">
        <v>305.6</v>
      </c>
      <c r="BC209" s="3" t="str">
        <f>IFERROR(__xludf.DUMMYFUNCTION("FILTER(BH:BH,BI:BI=B209)"),"#N/A")</f>
        <v>#N/A</v>
      </c>
      <c r="BG209" s="6"/>
      <c r="BH209" s="6"/>
      <c r="BI209" s="6"/>
    </row>
    <row r="210" ht="15.75" customHeight="1">
      <c r="A210" s="3">
        <v>172.0</v>
      </c>
      <c r="B210" s="4" t="s">
        <v>793</v>
      </c>
      <c r="C210" s="4" t="s">
        <v>794</v>
      </c>
      <c r="E210" s="3">
        <v>1.0</v>
      </c>
      <c r="F210" s="3">
        <v>1.0</v>
      </c>
      <c r="G210" s="4" t="s">
        <v>794</v>
      </c>
      <c r="H210" s="4"/>
      <c r="I210" s="4"/>
      <c r="K210" s="4"/>
      <c r="L210" s="4"/>
      <c r="M210" s="4"/>
      <c r="N210" s="4"/>
      <c r="O210" s="4"/>
      <c r="P210" s="4"/>
      <c r="Q210" s="4"/>
      <c r="R210" s="4"/>
      <c r="AE210" s="4"/>
      <c r="AG210" s="4" t="s">
        <v>59</v>
      </c>
      <c r="AH210" s="3">
        <v>0.0</v>
      </c>
      <c r="AI210" s="3">
        <v>0.0</v>
      </c>
      <c r="AJ210" s="3">
        <v>0.0</v>
      </c>
      <c r="AK210" s="3">
        <v>0.0</v>
      </c>
      <c r="AL210" s="3">
        <v>20.0</v>
      </c>
      <c r="AM210" s="5">
        <v>44965.878703704</v>
      </c>
      <c r="AP210" s="4"/>
      <c r="AR210" s="3">
        <v>1.0</v>
      </c>
      <c r="AU210" s="3">
        <v>117.54</v>
      </c>
      <c r="AV210" s="4" t="s">
        <v>787</v>
      </c>
      <c r="AW210" s="4" t="s">
        <v>794</v>
      </c>
      <c r="AX210" s="3">
        <v>1.0</v>
      </c>
      <c r="AZ210" s="3">
        <v>117.54</v>
      </c>
      <c r="BC210" s="3" t="str">
        <f>IFERROR(__xludf.DUMMYFUNCTION("FILTER(BH:BH,BI:BI=B210)"),"#N/A")</f>
        <v>#N/A</v>
      </c>
      <c r="BG210" s="6"/>
      <c r="BH210" s="6"/>
      <c r="BI210" s="6"/>
    </row>
    <row r="211" ht="15.75" customHeight="1">
      <c r="A211" s="3">
        <v>173.0</v>
      </c>
      <c r="B211" s="4" t="s">
        <v>795</v>
      </c>
      <c r="C211" s="4" t="s">
        <v>796</v>
      </c>
      <c r="E211" s="3">
        <v>1.0</v>
      </c>
      <c r="F211" s="3">
        <v>1.0</v>
      </c>
      <c r="G211" s="4" t="s">
        <v>796</v>
      </c>
      <c r="H211" s="4"/>
      <c r="I211" s="4"/>
      <c r="K211" s="4"/>
      <c r="L211" s="4"/>
      <c r="M211" s="4"/>
      <c r="N211" s="4"/>
      <c r="O211" s="4"/>
      <c r="P211" s="4"/>
      <c r="Q211" s="4"/>
      <c r="R211" s="4"/>
      <c r="AE211" s="4"/>
      <c r="AG211" s="4" t="s">
        <v>59</v>
      </c>
      <c r="AH211" s="3">
        <v>0.0</v>
      </c>
      <c r="AI211" s="3">
        <v>0.0</v>
      </c>
      <c r="AJ211" s="3">
        <v>0.0</v>
      </c>
      <c r="AK211" s="3">
        <v>0.0</v>
      </c>
      <c r="AL211" s="3">
        <v>20.0</v>
      </c>
      <c r="AM211" s="5">
        <v>44965.879039352</v>
      </c>
      <c r="AP211" s="4"/>
      <c r="AR211" s="3">
        <v>1.0</v>
      </c>
      <c r="AU211" s="3">
        <v>49.14</v>
      </c>
      <c r="AV211" s="4" t="s">
        <v>787</v>
      </c>
      <c r="AW211" s="4" t="s">
        <v>796</v>
      </c>
      <c r="AX211" s="3">
        <v>1.0</v>
      </c>
      <c r="AZ211" s="3">
        <v>49.14</v>
      </c>
      <c r="BC211" s="3" t="str">
        <f>IFERROR(__xludf.DUMMYFUNCTION("FILTER(BH:BH,BI:BI=B211)"),"#N/A")</f>
        <v>#N/A</v>
      </c>
      <c r="BG211" s="6"/>
      <c r="BH211" s="6"/>
      <c r="BI211" s="6"/>
    </row>
    <row r="212" ht="15.75" customHeight="1">
      <c r="A212" s="3">
        <v>174.0</v>
      </c>
      <c r="B212" s="4" t="s">
        <v>797</v>
      </c>
      <c r="C212" s="4" t="s">
        <v>798</v>
      </c>
      <c r="E212" s="3">
        <v>1.0</v>
      </c>
      <c r="F212" s="3">
        <v>1.0</v>
      </c>
      <c r="G212" s="4" t="s">
        <v>798</v>
      </c>
      <c r="H212" s="4"/>
      <c r="I212" s="4"/>
      <c r="K212" s="4"/>
      <c r="L212" s="4"/>
      <c r="M212" s="4"/>
      <c r="N212" s="4"/>
      <c r="O212" s="4"/>
      <c r="P212" s="4"/>
      <c r="Q212" s="4"/>
      <c r="R212" s="4"/>
      <c r="AE212" s="4"/>
      <c r="AG212" s="4" t="s">
        <v>59</v>
      </c>
      <c r="AH212" s="3">
        <v>0.0</v>
      </c>
      <c r="AI212" s="3">
        <v>0.0</v>
      </c>
      <c r="AJ212" s="3">
        <v>0.0</v>
      </c>
      <c r="AK212" s="3">
        <v>0.0</v>
      </c>
      <c r="AL212" s="3">
        <v>20.0</v>
      </c>
      <c r="AM212" s="5">
        <v>44965.87943287</v>
      </c>
      <c r="AP212" s="4"/>
      <c r="AR212" s="3">
        <v>1.0</v>
      </c>
      <c r="AU212" s="3">
        <v>206.38</v>
      </c>
      <c r="AV212" s="4" t="s">
        <v>787</v>
      </c>
      <c r="AW212" s="4" t="s">
        <v>798</v>
      </c>
      <c r="AX212" s="3">
        <v>1.0</v>
      </c>
      <c r="AZ212" s="3">
        <v>206.38</v>
      </c>
      <c r="BC212" s="3" t="str">
        <f>IFERROR(__xludf.DUMMYFUNCTION("FILTER(BH:BH,BI:BI=B212)"),"#N/A")</f>
        <v>#N/A</v>
      </c>
      <c r="BG212" s="6"/>
      <c r="BH212" s="6"/>
      <c r="BI212" s="6"/>
    </row>
    <row r="213" ht="15.75" customHeight="1">
      <c r="A213" s="3">
        <v>175.0</v>
      </c>
      <c r="B213" s="4" t="s">
        <v>799</v>
      </c>
      <c r="C213" s="4" t="s">
        <v>800</v>
      </c>
      <c r="E213" s="3">
        <v>1.0</v>
      </c>
      <c r="F213" s="3">
        <v>1.0</v>
      </c>
      <c r="G213" s="4" t="s">
        <v>800</v>
      </c>
      <c r="H213" s="4"/>
      <c r="I213" s="4"/>
      <c r="K213" s="4"/>
      <c r="L213" s="4"/>
      <c r="M213" s="4"/>
      <c r="N213" s="4"/>
      <c r="O213" s="4"/>
      <c r="P213" s="4"/>
      <c r="Q213" s="4"/>
      <c r="R213" s="4"/>
      <c r="AE213" s="4"/>
      <c r="AG213" s="4" t="s">
        <v>59</v>
      </c>
      <c r="AH213" s="3">
        <v>0.0</v>
      </c>
      <c r="AI213" s="3">
        <v>0.0</v>
      </c>
      <c r="AJ213" s="3">
        <v>0.0</v>
      </c>
      <c r="AK213" s="3">
        <v>0.0</v>
      </c>
      <c r="AL213" s="3">
        <v>20.0</v>
      </c>
      <c r="AM213" s="5">
        <v>44965.879780093</v>
      </c>
      <c r="AP213" s="4"/>
      <c r="AU213" s="3">
        <v>0.0</v>
      </c>
      <c r="AV213" s="4" t="s">
        <v>787</v>
      </c>
      <c r="AW213" s="4" t="s">
        <v>800</v>
      </c>
      <c r="AX213" s="3">
        <v>1.0</v>
      </c>
      <c r="AZ213" s="3">
        <v>29.91</v>
      </c>
      <c r="BC213" s="3" t="str">
        <f>IFERROR(__xludf.DUMMYFUNCTION("FILTER(BH:BH,BI:BI=B213)"),"#N/A")</f>
        <v>#N/A</v>
      </c>
      <c r="BG213" s="6"/>
      <c r="BH213" s="6"/>
      <c r="BI213" s="6"/>
    </row>
    <row r="214" ht="15.75" customHeight="1">
      <c r="A214" s="3">
        <v>176.0</v>
      </c>
      <c r="B214" s="4" t="s">
        <v>801</v>
      </c>
      <c r="C214" s="4" t="s">
        <v>802</v>
      </c>
      <c r="E214" s="3">
        <v>1.0</v>
      </c>
      <c r="F214" s="3">
        <v>1.0</v>
      </c>
      <c r="G214" s="4" t="s">
        <v>802</v>
      </c>
      <c r="H214" s="4"/>
      <c r="I214" s="4"/>
      <c r="K214" s="4"/>
      <c r="L214" s="4"/>
      <c r="M214" s="4"/>
      <c r="N214" s="4"/>
      <c r="O214" s="4"/>
      <c r="P214" s="4"/>
      <c r="Q214" s="4"/>
      <c r="R214" s="4"/>
      <c r="AE214" s="4"/>
      <c r="AG214" s="4" t="s">
        <v>59</v>
      </c>
      <c r="AH214" s="3">
        <v>0.0</v>
      </c>
      <c r="AI214" s="3">
        <v>0.0</v>
      </c>
      <c r="AJ214" s="3">
        <v>0.0</v>
      </c>
      <c r="AK214" s="3">
        <v>0.0</v>
      </c>
      <c r="AL214" s="3">
        <v>20.0</v>
      </c>
      <c r="AM214" s="5">
        <v>44965.881747685</v>
      </c>
      <c r="AP214" s="4"/>
      <c r="AU214" s="3">
        <v>0.0</v>
      </c>
      <c r="AV214" s="4" t="s">
        <v>787</v>
      </c>
      <c r="AW214" s="4" t="s">
        <v>802</v>
      </c>
      <c r="AX214" s="3">
        <v>1.0</v>
      </c>
      <c r="AZ214" s="3">
        <v>67.97</v>
      </c>
      <c r="BC214" s="3" t="str">
        <f>IFERROR(__xludf.DUMMYFUNCTION("FILTER(BH:BH,BI:BI=B214)"),"#N/A")</f>
        <v>#N/A</v>
      </c>
      <c r="BG214" s="6"/>
      <c r="BH214" s="6"/>
      <c r="BI214" s="6"/>
    </row>
    <row r="215" ht="15.75" customHeight="1">
      <c r="A215" s="3">
        <v>177.0</v>
      </c>
      <c r="B215" s="4" t="s">
        <v>803</v>
      </c>
      <c r="C215" s="4" t="s">
        <v>804</v>
      </c>
      <c r="E215" s="3">
        <v>1.0</v>
      </c>
      <c r="F215" s="3">
        <v>1.0</v>
      </c>
      <c r="G215" s="4" t="s">
        <v>805</v>
      </c>
      <c r="H215" s="4"/>
      <c r="I215" s="4"/>
      <c r="K215" s="4"/>
      <c r="L215" s="4"/>
      <c r="M215" s="4"/>
      <c r="N215" s="4"/>
      <c r="O215" s="4"/>
      <c r="P215" s="4"/>
      <c r="Q215" s="4"/>
      <c r="R215" s="4"/>
      <c r="AE215" s="4"/>
      <c r="AG215" s="4" t="s">
        <v>59</v>
      </c>
      <c r="AH215" s="3">
        <v>0.0</v>
      </c>
      <c r="AI215" s="3">
        <v>0.0</v>
      </c>
      <c r="AJ215" s="3">
        <v>0.0</v>
      </c>
      <c r="AK215" s="3">
        <v>0.0</v>
      </c>
      <c r="AL215" s="3">
        <v>20.0</v>
      </c>
      <c r="AM215" s="5">
        <v>44965.882152778</v>
      </c>
      <c r="AP215" s="4"/>
      <c r="AU215" s="3">
        <v>0.0</v>
      </c>
      <c r="AV215" s="4" t="s">
        <v>787</v>
      </c>
      <c r="AW215" s="4" t="s">
        <v>806</v>
      </c>
      <c r="AX215" s="3">
        <v>1.0</v>
      </c>
      <c r="AZ215" s="3">
        <v>1050.0</v>
      </c>
      <c r="BC215" s="3" t="str">
        <f>IFERROR(__xludf.DUMMYFUNCTION("FILTER(BH:BH,BI:BI=B215)"),"#N/A")</f>
        <v>#N/A</v>
      </c>
      <c r="BG215" s="6"/>
      <c r="BH215" s="6"/>
      <c r="BI215" s="6"/>
    </row>
    <row r="216" ht="15.75" customHeight="1">
      <c r="A216" s="3">
        <v>178.0</v>
      </c>
      <c r="B216" s="4" t="s">
        <v>807</v>
      </c>
      <c r="C216" s="4" t="s">
        <v>808</v>
      </c>
      <c r="E216" s="3">
        <v>1.0</v>
      </c>
      <c r="F216" s="3">
        <v>1.0</v>
      </c>
      <c r="G216" s="4" t="s">
        <v>808</v>
      </c>
      <c r="H216" s="4"/>
      <c r="I216" s="4"/>
      <c r="K216" s="4"/>
      <c r="L216" s="4"/>
      <c r="M216" s="4"/>
      <c r="N216" s="4"/>
      <c r="O216" s="4"/>
      <c r="P216" s="4"/>
      <c r="Q216" s="4"/>
      <c r="R216" s="4"/>
      <c r="AE216" s="4"/>
      <c r="AG216" s="4" t="s">
        <v>59</v>
      </c>
      <c r="AH216" s="3">
        <v>0.0</v>
      </c>
      <c r="AI216" s="3">
        <v>0.0</v>
      </c>
      <c r="AJ216" s="3">
        <v>0.0</v>
      </c>
      <c r="AK216" s="3">
        <v>0.0</v>
      </c>
      <c r="AL216" s="3">
        <v>20.0</v>
      </c>
      <c r="AM216" s="5">
        <v>44965.886331019</v>
      </c>
      <c r="AP216" s="4"/>
      <c r="AR216" s="3">
        <v>1.0</v>
      </c>
      <c r="AU216" s="3">
        <v>100.0</v>
      </c>
      <c r="AV216" s="4" t="s">
        <v>787</v>
      </c>
      <c r="AW216" s="4" t="s">
        <v>808</v>
      </c>
      <c r="AX216" s="3">
        <v>1.0</v>
      </c>
      <c r="AZ216" s="3">
        <v>100.0</v>
      </c>
      <c r="BC216" s="3" t="str">
        <f>IFERROR(__xludf.DUMMYFUNCTION("FILTER(BH:BH,BI:BI=B216)"),"#N/A")</f>
        <v>#N/A</v>
      </c>
      <c r="BG216" s="6"/>
      <c r="BH216" s="6"/>
      <c r="BI216" s="6"/>
    </row>
    <row r="217" ht="15.75" customHeight="1">
      <c r="A217" s="3">
        <v>179.0</v>
      </c>
      <c r="B217" s="4" t="s">
        <v>809</v>
      </c>
      <c r="C217" s="4" t="s">
        <v>810</v>
      </c>
      <c r="E217" s="3">
        <v>1.0</v>
      </c>
      <c r="F217" s="3">
        <v>1.0</v>
      </c>
      <c r="G217" s="4" t="s">
        <v>810</v>
      </c>
      <c r="H217" s="4"/>
      <c r="I217" s="4"/>
      <c r="K217" s="4"/>
      <c r="L217" s="4"/>
      <c r="M217" s="4"/>
      <c r="N217" s="4"/>
      <c r="O217" s="4"/>
      <c r="P217" s="4"/>
      <c r="Q217" s="4"/>
      <c r="R217" s="4"/>
      <c r="AE217" s="4"/>
      <c r="AG217" s="4" t="s">
        <v>59</v>
      </c>
      <c r="AH217" s="3">
        <v>0.0</v>
      </c>
      <c r="AI217" s="3">
        <v>0.0</v>
      </c>
      <c r="AJ217" s="3">
        <v>0.0</v>
      </c>
      <c r="AK217" s="3">
        <v>0.0</v>
      </c>
      <c r="AL217" s="3">
        <v>20.0</v>
      </c>
      <c r="AM217" s="5">
        <v>44965.886678241</v>
      </c>
      <c r="AP217" s="4"/>
      <c r="AR217" s="3">
        <v>1.0</v>
      </c>
      <c r="AU217" s="3">
        <v>1365.0</v>
      </c>
      <c r="AV217" s="4" t="s">
        <v>787</v>
      </c>
      <c r="AW217" s="4" t="s">
        <v>810</v>
      </c>
      <c r="AX217" s="3">
        <v>1.0</v>
      </c>
      <c r="AZ217" s="3">
        <v>1365.0</v>
      </c>
      <c r="BC217" s="3" t="str">
        <f>IFERROR(__xludf.DUMMYFUNCTION("FILTER(BH:BH,BI:BI=B217)"),"#N/A")</f>
        <v>#N/A</v>
      </c>
      <c r="BG217" s="6"/>
      <c r="BH217" s="6"/>
      <c r="BI217" s="6"/>
    </row>
    <row r="218" ht="15.75" customHeight="1">
      <c r="A218" s="3">
        <v>180.0</v>
      </c>
      <c r="B218" s="4" t="s">
        <v>811</v>
      </c>
      <c r="C218" s="4" t="s">
        <v>812</v>
      </c>
      <c r="E218" s="3">
        <v>1.0</v>
      </c>
      <c r="F218" s="3">
        <v>1.0</v>
      </c>
      <c r="G218" s="4" t="s">
        <v>812</v>
      </c>
      <c r="H218" s="4"/>
      <c r="I218" s="4"/>
      <c r="K218" s="4"/>
      <c r="L218" s="4"/>
      <c r="M218" s="4"/>
      <c r="N218" s="4"/>
      <c r="O218" s="4"/>
      <c r="P218" s="4"/>
      <c r="Q218" s="4"/>
      <c r="R218" s="4"/>
      <c r="AE218" s="4"/>
      <c r="AG218" s="4" t="s">
        <v>59</v>
      </c>
      <c r="AH218" s="3">
        <v>0.0</v>
      </c>
      <c r="AI218" s="3">
        <v>0.0</v>
      </c>
      <c r="AJ218" s="3">
        <v>0.0</v>
      </c>
      <c r="AK218" s="3">
        <v>0.0</v>
      </c>
      <c r="AL218" s="3">
        <v>20.0</v>
      </c>
      <c r="AM218" s="5">
        <v>44965.887013889</v>
      </c>
      <c r="AP218" s="4"/>
      <c r="AR218" s="3">
        <v>1.0</v>
      </c>
      <c r="AU218" s="3">
        <v>2573.48</v>
      </c>
      <c r="AV218" s="4" t="s">
        <v>787</v>
      </c>
      <c r="AW218" s="4" t="s">
        <v>812</v>
      </c>
      <c r="AX218" s="3">
        <v>1.0</v>
      </c>
      <c r="AZ218" s="3">
        <v>2573.48</v>
      </c>
      <c r="BC218" s="3" t="str">
        <f>IFERROR(__xludf.DUMMYFUNCTION("FILTER(BH:BH,BI:BI=B218)"),"#N/A")</f>
        <v>#N/A</v>
      </c>
      <c r="BG218" s="6"/>
      <c r="BH218" s="6"/>
      <c r="BI218" s="6"/>
    </row>
    <row r="219" ht="15.75" customHeight="1">
      <c r="A219" s="3">
        <v>181.0</v>
      </c>
      <c r="B219" s="4" t="s">
        <v>813</v>
      </c>
      <c r="C219" s="4" t="s">
        <v>814</v>
      </c>
      <c r="E219" s="3">
        <v>1.0</v>
      </c>
      <c r="F219" s="3">
        <v>1.0</v>
      </c>
      <c r="G219" s="4" t="s">
        <v>814</v>
      </c>
      <c r="H219" s="4"/>
      <c r="I219" s="4"/>
      <c r="K219" s="4"/>
      <c r="L219" s="4"/>
      <c r="M219" s="4"/>
      <c r="N219" s="4"/>
      <c r="O219" s="4"/>
      <c r="P219" s="4"/>
      <c r="Q219" s="4"/>
      <c r="R219" s="4"/>
      <c r="AE219" s="4"/>
      <c r="AG219" s="4" t="s">
        <v>59</v>
      </c>
      <c r="AH219" s="3">
        <v>0.0</v>
      </c>
      <c r="AI219" s="3">
        <v>0.0</v>
      </c>
      <c r="AJ219" s="3">
        <v>0.0</v>
      </c>
      <c r="AK219" s="3">
        <v>0.0</v>
      </c>
      <c r="AL219" s="3">
        <v>20.0</v>
      </c>
      <c r="AM219" s="5">
        <v>44965.889710648</v>
      </c>
      <c r="AP219" s="4"/>
      <c r="AR219" s="3">
        <v>1.0</v>
      </c>
      <c r="AU219" s="3">
        <v>315.72</v>
      </c>
      <c r="AV219" s="4" t="s">
        <v>787</v>
      </c>
      <c r="AW219" s="4" t="s">
        <v>814</v>
      </c>
      <c r="AX219" s="3">
        <v>1.0</v>
      </c>
      <c r="AZ219" s="3">
        <v>315.72</v>
      </c>
      <c r="BC219" s="3" t="str">
        <f>IFERROR(__xludf.DUMMYFUNCTION("FILTER(BH:BH,BI:BI=B219)"),"#N/A")</f>
        <v>#N/A</v>
      </c>
      <c r="BG219" s="6"/>
      <c r="BH219" s="6"/>
      <c r="BI219" s="6"/>
    </row>
    <row r="220" ht="15.75" customHeight="1">
      <c r="A220" s="3">
        <v>182.0</v>
      </c>
      <c r="B220" s="4" t="s">
        <v>815</v>
      </c>
      <c r="C220" s="4" t="s">
        <v>816</v>
      </c>
      <c r="E220" s="3">
        <v>1.0</v>
      </c>
      <c r="F220" s="3">
        <v>1.0</v>
      </c>
      <c r="G220" s="4" t="s">
        <v>817</v>
      </c>
      <c r="H220" s="4"/>
      <c r="I220" s="4"/>
      <c r="K220" s="4"/>
      <c r="L220" s="4"/>
      <c r="M220" s="4"/>
      <c r="N220" s="4"/>
      <c r="O220" s="4"/>
      <c r="P220" s="4"/>
      <c r="Q220" s="4"/>
      <c r="R220" s="4"/>
      <c r="AE220" s="4"/>
      <c r="AG220" s="4" t="s">
        <v>59</v>
      </c>
      <c r="AH220" s="3">
        <v>0.0</v>
      </c>
      <c r="AI220" s="3">
        <v>0.0</v>
      </c>
      <c r="AJ220" s="3">
        <v>0.0</v>
      </c>
      <c r="AK220" s="3">
        <v>0.0</v>
      </c>
      <c r="AL220" s="3">
        <v>20.0</v>
      </c>
      <c r="AM220" s="5">
        <v>44965.890023148</v>
      </c>
      <c r="AP220" s="4"/>
      <c r="AR220" s="3">
        <v>1.0</v>
      </c>
      <c r="AU220" s="3">
        <v>32.4</v>
      </c>
      <c r="AV220" s="4" t="s">
        <v>787</v>
      </c>
      <c r="AW220" s="4" t="s">
        <v>816</v>
      </c>
      <c r="AX220" s="3">
        <v>1.0</v>
      </c>
      <c r="AZ220" s="3">
        <v>32.4</v>
      </c>
      <c r="BC220" s="3" t="str">
        <f>IFERROR(__xludf.DUMMYFUNCTION("FILTER(BH:BH,BI:BI=B220)"),"#N/A")</f>
        <v>#N/A</v>
      </c>
      <c r="BG220" s="6"/>
      <c r="BH220" s="6"/>
      <c r="BI220" s="6"/>
    </row>
    <row r="221" ht="15.75" customHeight="1">
      <c r="A221" s="3">
        <v>183.0</v>
      </c>
      <c r="B221" s="4" t="s">
        <v>818</v>
      </c>
      <c r="C221" s="4" t="s">
        <v>819</v>
      </c>
      <c r="E221" s="3">
        <v>1.0</v>
      </c>
      <c r="F221" s="3">
        <v>1.0</v>
      </c>
      <c r="G221" s="4" t="s">
        <v>819</v>
      </c>
      <c r="H221" s="4"/>
      <c r="I221" s="4"/>
      <c r="K221" s="4"/>
      <c r="L221" s="4"/>
      <c r="M221" s="4"/>
      <c r="N221" s="4"/>
      <c r="O221" s="4"/>
      <c r="P221" s="4"/>
      <c r="Q221" s="4"/>
      <c r="R221" s="4"/>
      <c r="AE221" s="4"/>
      <c r="AG221" s="4" t="s">
        <v>59</v>
      </c>
      <c r="AH221" s="3">
        <v>0.0</v>
      </c>
      <c r="AI221" s="3">
        <v>0.0</v>
      </c>
      <c r="AJ221" s="3">
        <v>0.0</v>
      </c>
      <c r="AK221" s="3">
        <v>0.0</v>
      </c>
      <c r="AL221" s="3">
        <v>20.0</v>
      </c>
      <c r="AM221" s="5">
        <v>44965.890405093</v>
      </c>
      <c r="AP221" s="4"/>
      <c r="AR221" s="3">
        <v>1.0</v>
      </c>
      <c r="AU221" s="3">
        <v>48.04</v>
      </c>
      <c r="AV221" s="4" t="s">
        <v>787</v>
      </c>
      <c r="AW221" s="4" t="s">
        <v>819</v>
      </c>
      <c r="AX221" s="3">
        <v>1.0</v>
      </c>
      <c r="AZ221" s="3">
        <v>48.04</v>
      </c>
      <c r="BC221" s="3" t="str">
        <f>IFERROR(__xludf.DUMMYFUNCTION("FILTER(BH:BH,BI:BI=B221)"),"#N/A")</f>
        <v>#N/A</v>
      </c>
      <c r="BG221" s="6"/>
      <c r="BH221" s="6"/>
      <c r="BI221" s="6"/>
    </row>
    <row r="222" ht="15.75" customHeight="1">
      <c r="A222" s="3">
        <v>184.0</v>
      </c>
      <c r="B222" s="4" t="s">
        <v>820</v>
      </c>
      <c r="C222" s="4" t="s">
        <v>821</v>
      </c>
      <c r="E222" s="3">
        <v>1.0</v>
      </c>
      <c r="F222" s="3">
        <v>1.0</v>
      </c>
      <c r="G222" s="4" t="s">
        <v>822</v>
      </c>
      <c r="H222" s="4"/>
      <c r="I222" s="4"/>
      <c r="K222" s="4"/>
      <c r="L222" s="4"/>
      <c r="M222" s="4"/>
      <c r="N222" s="4"/>
      <c r="O222" s="4"/>
      <c r="P222" s="4"/>
      <c r="Q222" s="4"/>
      <c r="R222" s="4"/>
      <c r="AE222" s="4"/>
      <c r="AG222" s="4" t="s">
        <v>59</v>
      </c>
      <c r="AH222" s="3">
        <v>0.0</v>
      </c>
      <c r="AI222" s="3">
        <v>0.0</v>
      </c>
      <c r="AJ222" s="3">
        <v>0.0</v>
      </c>
      <c r="AK222" s="3">
        <v>0.0</v>
      </c>
      <c r="AL222" s="3">
        <v>20.0</v>
      </c>
      <c r="AM222" s="5">
        <v>44965.890844907</v>
      </c>
      <c r="AP222" s="4"/>
      <c r="AR222" s="3">
        <v>1.0</v>
      </c>
      <c r="AU222" s="3">
        <v>106.34</v>
      </c>
      <c r="AV222" s="4" t="s">
        <v>787</v>
      </c>
      <c r="AW222" s="4" t="s">
        <v>823</v>
      </c>
      <c r="AX222" s="3">
        <v>1.0</v>
      </c>
      <c r="AZ222" s="3">
        <v>106.34</v>
      </c>
      <c r="BC222" s="3" t="str">
        <f>IFERROR(__xludf.DUMMYFUNCTION("FILTER(BH:BH,BI:BI=B222)"),"#N/A")</f>
        <v>#N/A</v>
      </c>
      <c r="BG222" s="6"/>
      <c r="BH222" s="6"/>
      <c r="BI222" s="6"/>
    </row>
    <row r="223" ht="15.75" customHeight="1">
      <c r="A223" s="3">
        <v>185.0</v>
      </c>
      <c r="B223" s="4" t="s">
        <v>824</v>
      </c>
      <c r="C223" s="4" t="s">
        <v>825</v>
      </c>
      <c r="E223" s="3">
        <v>1.0</v>
      </c>
      <c r="F223" s="3">
        <v>1.0</v>
      </c>
      <c r="G223" s="4" t="s">
        <v>826</v>
      </c>
      <c r="H223" s="4"/>
      <c r="I223" s="4"/>
      <c r="K223" s="4"/>
      <c r="L223" s="4"/>
      <c r="M223" s="4"/>
      <c r="N223" s="4"/>
      <c r="O223" s="4"/>
      <c r="P223" s="4"/>
      <c r="Q223" s="4"/>
      <c r="R223" s="4"/>
      <c r="AE223" s="4"/>
      <c r="AG223" s="4" t="s">
        <v>59</v>
      </c>
      <c r="AH223" s="3">
        <v>0.0</v>
      </c>
      <c r="AI223" s="3">
        <v>0.0</v>
      </c>
      <c r="AJ223" s="3">
        <v>0.0</v>
      </c>
      <c r="AK223" s="3">
        <v>0.0</v>
      </c>
      <c r="AL223" s="3">
        <v>20.0</v>
      </c>
      <c r="AM223" s="5">
        <v>44965.89125</v>
      </c>
      <c r="AP223" s="4"/>
      <c r="AR223" s="3">
        <v>1.0</v>
      </c>
      <c r="AU223" s="3">
        <v>2.9</v>
      </c>
      <c r="AV223" s="4" t="s">
        <v>787</v>
      </c>
      <c r="AW223" s="4" t="s">
        <v>827</v>
      </c>
      <c r="AX223" s="3">
        <v>1.0</v>
      </c>
      <c r="AZ223" s="3">
        <v>2.9</v>
      </c>
      <c r="BC223" s="3" t="str">
        <f>IFERROR(__xludf.DUMMYFUNCTION("FILTER(BH:BH,BI:BI=B223)"),"#N/A")</f>
        <v>#N/A</v>
      </c>
      <c r="BG223" s="6"/>
      <c r="BH223" s="6"/>
      <c r="BI223" s="6"/>
    </row>
    <row r="224" ht="15.75" customHeight="1">
      <c r="A224" s="3">
        <v>186.0</v>
      </c>
      <c r="B224" s="4" t="s">
        <v>828</v>
      </c>
      <c r="C224" s="4" t="s">
        <v>829</v>
      </c>
      <c r="E224" s="3">
        <v>1.0</v>
      </c>
      <c r="F224" s="3">
        <v>1.0</v>
      </c>
      <c r="G224" s="4" t="s">
        <v>829</v>
      </c>
      <c r="H224" s="4"/>
      <c r="I224" s="4"/>
      <c r="K224" s="4"/>
      <c r="L224" s="4"/>
      <c r="M224" s="4"/>
      <c r="N224" s="4"/>
      <c r="O224" s="4"/>
      <c r="P224" s="4"/>
      <c r="Q224" s="4"/>
      <c r="R224" s="4"/>
      <c r="AE224" s="4"/>
      <c r="AG224" s="4" t="s">
        <v>59</v>
      </c>
      <c r="AH224" s="3">
        <v>0.0</v>
      </c>
      <c r="AI224" s="3">
        <v>0.0</v>
      </c>
      <c r="AJ224" s="3">
        <v>0.0</v>
      </c>
      <c r="AK224" s="3">
        <v>0.0</v>
      </c>
      <c r="AL224" s="3">
        <v>20.0</v>
      </c>
      <c r="AM224" s="5">
        <v>44965.891678241</v>
      </c>
      <c r="AP224" s="4"/>
      <c r="AR224" s="3">
        <v>-63.8</v>
      </c>
      <c r="AU224" s="3">
        <v>66.8</v>
      </c>
      <c r="AV224" s="4" t="s">
        <v>787</v>
      </c>
      <c r="AW224" s="4" t="s">
        <v>829</v>
      </c>
      <c r="AX224" s="3">
        <v>1.0</v>
      </c>
      <c r="AZ224" s="3">
        <v>66.8</v>
      </c>
      <c r="BC224" s="3" t="str">
        <f>IFERROR(__xludf.DUMMYFUNCTION("FILTER(BH:BH,BI:BI=B224)"),"#N/A")</f>
        <v>#N/A</v>
      </c>
      <c r="BG224" s="6"/>
      <c r="BH224" s="6"/>
      <c r="BI224" s="6"/>
    </row>
    <row r="225" ht="15.75" customHeight="1">
      <c r="A225" s="3">
        <v>187.0</v>
      </c>
      <c r="B225" s="4" t="s">
        <v>830</v>
      </c>
      <c r="C225" s="4" t="s">
        <v>831</v>
      </c>
      <c r="E225" s="3">
        <v>1.0</v>
      </c>
      <c r="F225" s="3">
        <v>1.0</v>
      </c>
      <c r="G225" s="4" t="s">
        <v>831</v>
      </c>
      <c r="H225" s="4"/>
      <c r="I225" s="4"/>
      <c r="K225" s="4"/>
      <c r="L225" s="4"/>
      <c r="M225" s="4"/>
      <c r="N225" s="4"/>
      <c r="O225" s="4"/>
      <c r="P225" s="4"/>
      <c r="Q225" s="4"/>
      <c r="R225" s="4"/>
      <c r="AE225" s="4"/>
      <c r="AG225" s="4" t="s">
        <v>59</v>
      </c>
      <c r="AH225" s="3">
        <v>0.0</v>
      </c>
      <c r="AI225" s="3">
        <v>0.0</v>
      </c>
      <c r="AJ225" s="3">
        <v>0.0</v>
      </c>
      <c r="AK225" s="3">
        <v>0.0</v>
      </c>
      <c r="AL225" s="3">
        <v>20.0</v>
      </c>
      <c r="AM225" s="5">
        <v>44965.892002315</v>
      </c>
      <c r="AP225" s="4"/>
      <c r="AR225" s="3">
        <v>5.0</v>
      </c>
      <c r="AU225" s="3">
        <v>1097.6</v>
      </c>
      <c r="AV225" s="4" t="s">
        <v>787</v>
      </c>
      <c r="AW225" s="4" t="s">
        <v>831</v>
      </c>
      <c r="AX225" s="3">
        <v>1.0</v>
      </c>
      <c r="AZ225" s="3">
        <v>28.0</v>
      </c>
      <c r="BC225" s="3" t="str">
        <f>IFERROR(__xludf.DUMMYFUNCTION("FILTER(BH:BH,BI:BI=B225)"),"#N/A")</f>
        <v>#N/A</v>
      </c>
      <c r="BG225" s="6"/>
      <c r="BH225" s="6"/>
      <c r="BI225" s="6"/>
    </row>
    <row r="226" ht="15.75" customHeight="1">
      <c r="A226" s="3">
        <v>188.0</v>
      </c>
      <c r="B226" s="4" t="s">
        <v>124</v>
      </c>
      <c r="C226" s="4" t="s">
        <v>832</v>
      </c>
      <c r="E226" s="3">
        <v>1.0</v>
      </c>
      <c r="F226" s="3">
        <v>1.0</v>
      </c>
      <c r="G226" s="4"/>
      <c r="H226" s="4"/>
      <c r="I226" s="4"/>
      <c r="K226" s="4"/>
      <c r="L226" s="4"/>
      <c r="M226" s="4"/>
      <c r="N226" s="4"/>
      <c r="O226" s="4"/>
      <c r="P226" s="4"/>
      <c r="Q226" s="4"/>
      <c r="R226" s="4"/>
      <c r="AE226" s="4"/>
      <c r="AG226" s="4" t="s">
        <v>59</v>
      </c>
      <c r="AH226" s="3">
        <v>15.38</v>
      </c>
      <c r="AI226" s="3">
        <v>18.46</v>
      </c>
      <c r="AJ226" s="3">
        <v>0.0</v>
      </c>
      <c r="AK226" s="3">
        <v>0.0</v>
      </c>
      <c r="AL226" s="3">
        <v>20.0</v>
      </c>
      <c r="AM226" s="5">
        <v>44967.464675926</v>
      </c>
      <c r="AP226" s="4"/>
      <c r="AR226" s="3">
        <v>16.0</v>
      </c>
      <c r="AU226" s="3">
        <v>15.30372</v>
      </c>
      <c r="AV226" s="4" t="s">
        <v>833</v>
      </c>
      <c r="AW226" s="4">
        <v>101035.0</v>
      </c>
      <c r="AX226" s="3">
        <v>1.0</v>
      </c>
      <c r="AZ226" s="3">
        <v>15.38</v>
      </c>
      <c r="BC226" s="8" t="str">
        <f>IFERROR(__xludf.DUMMYFUNCTION("FILTER(BH:BH,BI:BI=B226)"),"ITE 13")</f>
        <v>ITE 13</v>
      </c>
      <c r="BG226" s="6"/>
      <c r="BH226" s="6"/>
      <c r="BI226" s="6"/>
    </row>
    <row r="227" ht="15.75" customHeight="1">
      <c r="A227" s="3">
        <v>189.0</v>
      </c>
      <c r="B227" s="4" t="s">
        <v>834</v>
      </c>
      <c r="C227" s="4" t="s">
        <v>835</v>
      </c>
      <c r="E227" s="3">
        <v>1.0</v>
      </c>
      <c r="F227" s="3">
        <v>1.0</v>
      </c>
      <c r="G227" s="4"/>
      <c r="H227" s="4"/>
      <c r="I227" s="4"/>
      <c r="K227" s="4"/>
      <c r="L227" s="4"/>
      <c r="M227" s="4"/>
      <c r="N227" s="4"/>
      <c r="O227" s="4"/>
      <c r="P227" s="4"/>
      <c r="Q227" s="4"/>
      <c r="R227" s="4"/>
      <c r="AE227" s="4"/>
      <c r="AG227" s="4" t="s">
        <v>59</v>
      </c>
      <c r="AH227" s="3">
        <v>23.9</v>
      </c>
      <c r="AI227" s="3">
        <v>28.68</v>
      </c>
      <c r="AJ227" s="3">
        <v>0.0</v>
      </c>
      <c r="AK227" s="3">
        <v>0.0</v>
      </c>
      <c r="AL227" s="3">
        <v>20.0</v>
      </c>
      <c r="AM227" s="5">
        <v>44967.648993056</v>
      </c>
      <c r="AP227" s="4"/>
      <c r="AU227" s="3">
        <v>23.70248</v>
      </c>
      <c r="AV227" s="4" t="s">
        <v>836</v>
      </c>
      <c r="AW227" s="4" t="s">
        <v>834</v>
      </c>
      <c r="AX227" s="3">
        <v>1.0</v>
      </c>
      <c r="AZ227" s="3">
        <v>23.9</v>
      </c>
      <c r="BC227" s="3" t="str">
        <f>IFERROR(__xludf.DUMMYFUNCTION("FILTER(BH:BH,BI:BI=B227)"),"#N/A")</f>
        <v>#N/A</v>
      </c>
      <c r="BG227" s="6"/>
      <c r="BH227" s="6"/>
      <c r="BI227" s="6"/>
    </row>
    <row r="228" ht="15.75" customHeight="1">
      <c r="A228" s="3">
        <v>190.0</v>
      </c>
      <c r="B228" s="4" t="s">
        <v>837</v>
      </c>
      <c r="C228" s="4" t="s">
        <v>838</v>
      </c>
      <c r="E228" s="3">
        <v>1.0</v>
      </c>
      <c r="F228" s="3">
        <v>1.0</v>
      </c>
      <c r="G228" s="4"/>
      <c r="H228" s="4"/>
      <c r="I228" s="4"/>
      <c r="K228" s="4"/>
      <c r="L228" s="4"/>
      <c r="M228" s="4"/>
      <c r="N228" s="4"/>
      <c r="O228" s="4"/>
      <c r="P228" s="4"/>
      <c r="Q228" s="4"/>
      <c r="R228" s="4"/>
      <c r="AE228" s="4"/>
      <c r="AG228" s="4" t="s">
        <v>624</v>
      </c>
      <c r="AH228" s="3">
        <v>3.3</v>
      </c>
      <c r="AI228" s="3">
        <v>3.96</v>
      </c>
      <c r="AJ228" s="3">
        <v>0.0</v>
      </c>
      <c r="AK228" s="3">
        <v>0.0</v>
      </c>
      <c r="AL228" s="3">
        <v>20.0</v>
      </c>
      <c r="AM228" s="5">
        <v>44971.697060185</v>
      </c>
      <c r="AP228" s="4"/>
      <c r="AR228" s="3">
        <v>100.0</v>
      </c>
      <c r="AU228" s="3">
        <v>3.3</v>
      </c>
      <c r="AV228" s="4" t="s">
        <v>618</v>
      </c>
      <c r="AW228" s="4" t="s">
        <v>837</v>
      </c>
      <c r="AX228" s="3">
        <v>1.0</v>
      </c>
      <c r="AZ228" s="3">
        <v>3.3</v>
      </c>
      <c r="BC228" s="3" t="str">
        <f>IFERROR(__xludf.DUMMYFUNCTION("FILTER(BH:BH,BI:BI=B228)"),"#N/A")</f>
        <v>#N/A</v>
      </c>
      <c r="BG228" s="6"/>
      <c r="BH228" s="6"/>
      <c r="BI228" s="6"/>
    </row>
    <row r="229" ht="15.75" customHeight="1">
      <c r="A229" s="3">
        <v>191.0</v>
      </c>
      <c r="B229" s="4" t="s">
        <v>839</v>
      </c>
      <c r="C229" s="4" t="s">
        <v>840</v>
      </c>
      <c r="E229" s="3">
        <v>1.0</v>
      </c>
      <c r="F229" s="3">
        <v>1.0</v>
      </c>
      <c r="G229" s="4"/>
      <c r="H229" s="4"/>
      <c r="I229" s="4"/>
      <c r="K229" s="4"/>
      <c r="L229" s="4"/>
      <c r="M229" s="4"/>
      <c r="N229" s="4"/>
      <c r="O229" s="4"/>
      <c r="P229" s="4"/>
      <c r="Q229" s="4"/>
      <c r="R229" s="4"/>
      <c r="AE229" s="4"/>
      <c r="AG229" s="4" t="s">
        <v>59</v>
      </c>
      <c r="AH229" s="3">
        <v>760.0</v>
      </c>
      <c r="AI229" s="3">
        <v>912.0</v>
      </c>
      <c r="AJ229" s="3">
        <v>0.0</v>
      </c>
      <c r="AK229" s="3">
        <v>0.0</v>
      </c>
      <c r="AL229" s="3">
        <v>20.0</v>
      </c>
      <c r="AM229" s="5">
        <v>44971.742650463</v>
      </c>
      <c r="AP229" s="4"/>
      <c r="AR229" s="3">
        <v>9.0</v>
      </c>
      <c r="AU229" s="3">
        <v>760.0</v>
      </c>
      <c r="AV229" s="4" t="s">
        <v>753</v>
      </c>
      <c r="AW229" s="4" t="s">
        <v>839</v>
      </c>
      <c r="AX229" s="3">
        <v>1.0</v>
      </c>
      <c r="AZ229" s="3">
        <v>760.0</v>
      </c>
      <c r="BC229" s="3" t="str">
        <f>IFERROR(__xludf.DUMMYFUNCTION("FILTER(BH:BH,BI:BI=B229)"),"#N/A")</f>
        <v>#N/A</v>
      </c>
      <c r="BG229" s="6"/>
      <c r="BH229" s="6"/>
      <c r="BI229" s="6"/>
    </row>
    <row r="230" ht="15.75" customHeight="1">
      <c r="A230" s="3">
        <v>192.0</v>
      </c>
      <c r="B230" s="4" t="s">
        <v>841</v>
      </c>
      <c r="C230" s="4" t="s">
        <v>842</v>
      </c>
      <c r="E230" s="3">
        <v>1.0</v>
      </c>
      <c r="F230" s="3">
        <v>1.0</v>
      </c>
      <c r="G230" s="4"/>
      <c r="H230" s="4"/>
      <c r="I230" s="4"/>
      <c r="K230" s="4"/>
      <c r="L230" s="4"/>
      <c r="M230" s="4"/>
      <c r="N230" s="4"/>
      <c r="O230" s="4"/>
      <c r="P230" s="4"/>
      <c r="Q230" s="4"/>
      <c r="R230" s="4"/>
      <c r="AE230" s="4"/>
      <c r="AG230" s="4" t="s">
        <v>59</v>
      </c>
      <c r="AH230" s="3">
        <v>64.01</v>
      </c>
      <c r="AI230" s="3">
        <v>76.81</v>
      </c>
      <c r="AJ230" s="3">
        <v>0.0</v>
      </c>
      <c r="AK230" s="3">
        <v>0.0</v>
      </c>
      <c r="AL230" s="3">
        <v>20.0</v>
      </c>
      <c r="AM230" s="5">
        <v>44971.753888889</v>
      </c>
      <c r="AP230" s="4"/>
      <c r="AR230" s="3">
        <v>3.0</v>
      </c>
      <c r="AU230" s="3">
        <v>51.208</v>
      </c>
      <c r="AV230" s="4" t="s">
        <v>762</v>
      </c>
      <c r="AW230" s="4" t="s">
        <v>841</v>
      </c>
      <c r="AX230" s="3">
        <v>1.0</v>
      </c>
      <c r="AY230" s="3">
        <v>60.0</v>
      </c>
      <c r="AZ230" s="3">
        <v>64.01</v>
      </c>
      <c r="BC230" s="3" t="str">
        <f>IFERROR(__xludf.DUMMYFUNCTION("FILTER(BH:BH,BI:BI=B230)"),"#N/A")</f>
        <v>#N/A</v>
      </c>
      <c r="BG230" s="6"/>
      <c r="BH230" s="6"/>
      <c r="BI230" s="6"/>
    </row>
    <row r="231" ht="15.75" customHeight="1">
      <c r="A231" s="3">
        <v>193.0</v>
      </c>
      <c r="B231" s="4" t="s">
        <v>843</v>
      </c>
      <c r="C231" s="4" t="s">
        <v>844</v>
      </c>
      <c r="E231" s="3">
        <v>1.0</v>
      </c>
      <c r="F231" s="3">
        <v>1.0</v>
      </c>
      <c r="G231" s="4"/>
      <c r="H231" s="4"/>
      <c r="I231" s="4"/>
      <c r="K231" s="4"/>
      <c r="L231" s="4"/>
      <c r="M231" s="4"/>
      <c r="N231" s="4"/>
      <c r="O231" s="4"/>
      <c r="P231" s="4"/>
      <c r="Q231" s="4"/>
      <c r="R231" s="4"/>
      <c r="AE231" s="4"/>
      <c r="AG231" s="4" t="s">
        <v>59</v>
      </c>
      <c r="AH231" s="3">
        <v>476.06</v>
      </c>
      <c r="AI231" s="3">
        <v>571.27</v>
      </c>
      <c r="AJ231" s="3">
        <v>0.0</v>
      </c>
      <c r="AK231" s="3">
        <v>0.0</v>
      </c>
      <c r="AL231" s="3">
        <v>20.0</v>
      </c>
      <c r="AM231" s="5">
        <v>44971.756064815</v>
      </c>
      <c r="AP231" s="4"/>
      <c r="AR231" s="3">
        <v>2.0</v>
      </c>
      <c r="AU231" s="3">
        <v>190.424</v>
      </c>
      <c r="AV231" s="4" t="s">
        <v>762</v>
      </c>
      <c r="AW231" s="4" t="s">
        <v>843</v>
      </c>
      <c r="AX231" s="3">
        <v>1.0</v>
      </c>
      <c r="AY231" s="3">
        <v>60.0</v>
      </c>
      <c r="AZ231" s="3">
        <v>476.06</v>
      </c>
      <c r="BC231" s="3" t="str">
        <f>IFERROR(__xludf.DUMMYFUNCTION("FILTER(BH:BH,BI:BI=B231)"),"#N/A")</f>
        <v>#N/A</v>
      </c>
      <c r="BG231" s="6"/>
      <c r="BH231" s="6"/>
      <c r="BI231" s="6"/>
    </row>
    <row r="232" ht="15.75" customHeight="1">
      <c r="A232" s="3">
        <v>194.0</v>
      </c>
      <c r="B232" s="4" t="s">
        <v>845</v>
      </c>
      <c r="C232" s="4" t="s">
        <v>846</v>
      </c>
      <c r="E232" s="3">
        <v>1.0</v>
      </c>
      <c r="F232" s="3">
        <v>1.0</v>
      </c>
      <c r="G232" s="4"/>
      <c r="H232" s="4"/>
      <c r="I232" s="4"/>
      <c r="K232" s="4"/>
      <c r="L232" s="4"/>
      <c r="M232" s="4"/>
      <c r="N232" s="4"/>
      <c r="O232" s="4"/>
      <c r="P232" s="4"/>
      <c r="Q232" s="4"/>
      <c r="R232" s="4"/>
      <c r="AE232" s="4"/>
      <c r="AG232" s="4" t="s">
        <v>59</v>
      </c>
      <c r="AH232" s="3">
        <v>144.88</v>
      </c>
      <c r="AI232" s="3">
        <v>173.86</v>
      </c>
      <c r="AJ232" s="3">
        <v>0.0</v>
      </c>
      <c r="AK232" s="3">
        <v>0.0</v>
      </c>
      <c r="AL232" s="3">
        <v>20.0</v>
      </c>
      <c r="AM232" s="5">
        <v>44971.759155093</v>
      </c>
      <c r="AP232" s="4"/>
      <c r="AR232" s="3">
        <v>2.0</v>
      </c>
      <c r="AU232" s="3">
        <v>57.952</v>
      </c>
      <c r="AV232" s="4" t="s">
        <v>762</v>
      </c>
      <c r="AW232" s="4" t="s">
        <v>845</v>
      </c>
      <c r="AX232" s="3">
        <v>1.0</v>
      </c>
      <c r="AY232" s="3">
        <v>60.0</v>
      </c>
      <c r="AZ232" s="3">
        <v>144.88</v>
      </c>
      <c r="BC232" s="3" t="str">
        <f>IFERROR(__xludf.DUMMYFUNCTION("FILTER(BH:BH,BI:BI=B232)"),"#N/A")</f>
        <v>#N/A</v>
      </c>
      <c r="BG232" s="6"/>
      <c r="BH232" s="6"/>
      <c r="BI232" s="6"/>
    </row>
    <row r="233" ht="15.75" customHeight="1">
      <c r="A233" s="3">
        <v>195.0</v>
      </c>
      <c r="B233" s="4" t="s">
        <v>847</v>
      </c>
      <c r="C233" s="4" t="s">
        <v>848</v>
      </c>
      <c r="E233" s="3">
        <v>1.0</v>
      </c>
      <c r="F233" s="3">
        <v>1.0</v>
      </c>
      <c r="G233" s="4"/>
      <c r="H233" s="4"/>
      <c r="I233" s="4"/>
      <c r="K233" s="4"/>
      <c r="L233" s="4"/>
      <c r="M233" s="4"/>
      <c r="N233" s="4"/>
      <c r="O233" s="4"/>
      <c r="P233" s="4"/>
      <c r="Q233" s="4"/>
      <c r="R233" s="4"/>
      <c r="AE233" s="4"/>
      <c r="AG233" s="4" t="s">
        <v>59</v>
      </c>
      <c r="AH233" s="3">
        <v>178.97</v>
      </c>
      <c r="AI233" s="3">
        <v>214.76</v>
      </c>
      <c r="AJ233" s="3">
        <v>0.0</v>
      </c>
      <c r="AK233" s="3">
        <v>0.0</v>
      </c>
      <c r="AL233" s="3">
        <v>20.0</v>
      </c>
      <c r="AM233" s="5">
        <v>44971.761273148</v>
      </c>
      <c r="AP233" s="4"/>
      <c r="AR233" s="3">
        <v>2.0</v>
      </c>
      <c r="AU233" s="3">
        <v>71.588</v>
      </c>
      <c r="AV233" s="4" t="s">
        <v>762</v>
      </c>
      <c r="AW233" s="4" t="s">
        <v>847</v>
      </c>
      <c r="AX233" s="3">
        <v>1.0</v>
      </c>
      <c r="AY233" s="3">
        <v>60.0</v>
      </c>
      <c r="AZ233" s="3">
        <v>178.97</v>
      </c>
      <c r="BC233" s="3" t="str">
        <f>IFERROR(__xludf.DUMMYFUNCTION("FILTER(BH:BH,BI:BI=B233)"),"#N/A")</f>
        <v>#N/A</v>
      </c>
      <c r="BG233" s="6"/>
      <c r="BH233" s="6"/>
      <c r="BI233" s="6"/>
    </row>
    <row r="234" ht="15.75" customHeight="1">
      <c r="A234" s="3">
        <v>196.0</v>
      </c>
      <c r="B234" s="4" t="s">
        <v>849</v>
      </c>
      <c r="C234" s="4" t="s">
        <v>850</v>
      </c>
      <c r="E234" s="3">
        <v>1.0</v>
      </c>
      <c r="F234" s="3">
        <v>1.0</v>
      </c>
      <c r="G234" s="4"/>
      <c r="H234" s="4"/>
      <c r="I234" s="4"/>
      <c r="K234" s="4"/>
      <c r="L234" s="4"/>
      <c r="M234" s="4"/>
      <c r="N234" s="4"/>
      <c r="O234" s="4"/>
      <c r="P234" s="4"/>
      <c r="Q234" s="4"/>
      <c r="R234" s="4"/>
      <c r="AE234" s="4"/>
      <c r="AG234" s="4" t="s">
        <v>59</v>
      </c>
      <c r="AH234" s="3">
        <v>195.61</v>
      </c>
      <c r="AI234" s="3">
        <v>234.73</v>
      </c>
      <c r="AJ234" s="3">
        <v>0.0</v>
      </c>
      <c r="AK234" s="3">
        <v>0.0</v>
      </c>
      <c r="AL234" s="3">
        <v>20.0</v>
      </c>
      <c r="AM234" s="5">
        <v>44971.763587963</v>
      </c>
      <c r="AP234" s="4"/>
      <c r="AR234" s="3">
        <v>2.0</v>
      </c>
      <c r="AU234" s="3">
        <v>78.244</v>
      </c>
      <c r="AV234" s="4" t="s">
        <v>762</v>
      </c>
      <c r="AW234" s="4" t="s">
        <v>849</v>
      </c>
      <c r="AX234" s="3">
        <v>1.0</v>
      </c>
      <c r="AY234" s="3">
        <v>60.0</v>
      </c>
      <c r="AZ234" s="3">
        <v>195.61</v>
      </c>
      <c r="BC234" s="3" t="str">
        <f>IFERROR(__xludf.DUMMYFUNCTION("FILTER(BH:BH,BI:BI=B234)"),"#N/A")</f>
        <v>#N/A</v>
      </c>
      <c r="BG234" s="6"/>
      <c r="BH234" s="6"/>
      <c r="BI234" s="6"/>
    </row>
    <row r="235" ht="15.75" customHeight="1">
      <c r="A235" s="3">
        <v>197.0</v>
      </c>
      <c r="B235" s="4" t="s">
        <v>851</v>
      </c>
      <c r="C235" s="4" t="s">
        <v>852</v>
      </c>
      <c r="E235" s="3">
        <v>1.0</v>
      </c>
      <c r="F235" s="3">
        <v>1.0</v>
      </c>
      <c r="G235" s="4"/>
      <c r="H235" s="4"/>
      <c r="I235" s="4"/>
      <c r="K235" s="4"/>
      <c r="L235" s="4"/>
      <c r="M235" s="4"/>
      <c r="N235" s="4"/>
      <c r="O235" s="4"/>
      <c r="P235" s="4"/>
      <c r="Q235" s="4"/>
      <c r="R235" s="4"/>
      <c r="AE235" s="4"/>
      <c r="AG235" s="4" t="s">
        <v>59</v>
      </c>
      <c r="AH235" s="3">
        <v>120.95</v>
      </c>
      <c r="AI235" s="3">
        <v>145.14</v>
      </c>
      <c r="AJ235" s="3">
        <v>0.0</v>
      </c>
      <c r="AK235" s="3">
        <v>0.0</v>
      </c>
      <c r="AL235" s="3">
        <v>20.0</v>
      </c>
      <c r="AM235" s="5">
        <v>44971.768321759</v>
      </c>
      <c r="AP235" s="4"/>
      <c r="AR235" s="3">
        <v>2.0</v>
      </c>
      <c r="AU235" s="3">
        <v>48.38</v>
      </c>
      <c r="AV235" s="4" t="s">
        <v>762</v>
      </c>
      <c r="AW235" s="4" t="s">
        <v>853</v>
      </c>
      <c r="AX235" s="3">
        <v>1.0</v>
      </c>
      <c r="AY235" s="3">
        <v>60.0</v>
      </c>
      <c r="AZ235" s="3">
        <v>120.95</v>
      </c>
      <c r="BC235" s="3" t="str">
        <f>IFERROR(__xludf.DUMMYFUNCTION("FILTER(BH:BH,BI:BI=B235)"),"#N/A")</f>
        <v>#N/A</v>
      </c>
      <c r="BG235" s="6"/>
      <c r="BH235" s="6"/>
      <c r="BI235" s="6"/>
    </row>
    <row r="236" ht="15.75" customHeight="1">
      <c r="A236" s="3">
        <v>198.0</v>
      </c>
      <c r="B236" s="4" t="s">
        <v>854</v>
      </c>
      <c r="C236" s="4" t="s">
        <v>855</v>
      </c>
      <c r="E236" s="3">
        <v>1.0</v>
      </c>
      <c r="F236" s="3">
        <v>1.0</v>
      </c>
      <c r="G236" s="4"/>
      <c r="H236" s="4"/>
      <c r="I236" s="4"/>
      <c r="K236" s="4"/>
      <c r="L236" s="4"/>
      <c r="M236" s="4"/>
      <c r="N236" s="4"/>
      <c r="O236" s="4"/>
      <c r="P236" s="4"/>
      <c r="Q236" s="4"/>
      <c r="R236" s="4"/>
      <c r="AE236" s="4"/>
      <c r="AG236" s="4" t="s">
        <v>59</v>
      </c>
      <c r="AH236" s="3">
        <v>14.4</v>
      </c>
      <c r="AI236" s="3">
        <v>17.28</v>
      </c>
      <c r="AJ236" s="3">
        <v>0.0</v>
      </c>
      <c r="AK236" s="3">
        <v>0.0</v>
      </c>
      <c r="AL236" s="3">
        <v>20.0</v>
      </c>
      <c r="AM236" s="5">
        <v>44971.769363426</v>
      </c>
      <c r="AP236" s="4"/>
      <c r="AR236" s="3">
        <v>6.0</v>
      </c>
      <c r="AU236" s="3">
        <v>5.76</v>
      </c>
      <c r="AV236" s="4" t="s">
        <v>762</v>
      </c>
      <c r="AW236" s="4" t="s">
        <v>856</v>
      </c>
      <c r="AX236" s="3">
        <v>1.0</v>
      </c>
      <c r="AY236" s="3">
        <v>60.0</v>
      </c>
      <c r="AZ236" s="3">
        <v>14.4</v>
      </c>
      <c r="BC236" s="3" t="str">
        <f>IFERROR(__xludf.DUMMYFUNCTION("FILTER(BH:BH,BI:BI=B236)"),"#N/A")</f>
        <v>#N/A</v>
      </c>
      <c r="BG236" s="6"/>
      <c r="BH236" s="6"/>
      <c r="BI236" s="6"/>
    </row>
    <row r="237" ht="15.75" customHeight="1">
      <c r="A237" s="3">
        <v>199.0</v>
      </c>
      <c r="B237" s="4" t="s">
        <v>857</v>
      </c>
      <c r="C237" s="4" t="s">
        <v>858</v>
      </c>
      <c r="E237" s="3">
        <v>1.0</v>
      </c>
      <c r="F237" s="3">
        <v>1.0</v>
      </c>
      <c r="G237" s="4"/>
      <c r="H237" s="4"/>
      <c r="I237" s="4"/>
      <c r="K237" s="4"/>
      <c r="L237" s="4"/>
      <c r="M237" s="4"/>
      <c r="N237" s="4"/>
      <c r="O237" s="4"/>
      <c r="P237" s="4"/>
      <c r="Q237" s="4"/>
      <c r="R237" s="4"/>
      <c r="AE237" s="4"/>
      <c r="AG237" s="4" t="s">
        <v>59</v>
      </c>
      <c r="AH237" s="3">
        <v>50.22</v>
      </c>
      <c r="AI237" s="3">
        <v>60.26</v>
      </c>
      <c r="AJ237" s="3">
        <v>0.0</v>
      </c>
      <c r="AK237" s="3">
        <v>0.0</v>
      </c>
      <c r="AL237" s="3">
        <v>20.0</v>
      </c>
      <c r="AM237" s="5">
        <v>44971.771134259</v>
      </c>
      <c r="AP237" s="4"/>
      <c r="AR237" s="3">
        <v>2.0</v>
      </c>
      <c r="AU237" s="3">
        <v>20.088</v>
      </c>
      <c r="AV237" s="4" t="s">
        <v>762</v>
      </c>
      <c r="AW237" s="4" t="s">
        <v>859</v>
      </c>
      <c r="AX237" s="3">
        <v>1.0</v>
      </c>
      <c r="AY237" s="3">
        <v>60.0</v>
      </c>
      <c r="AZ237" s="3">
        <v>50.22</v>
      </c>
      <c r="BC237" s="3" t="str">
        <f>IFERROR(__xludf.DUMMYFUNCTION("FILTER(BH:BH,BI:BI=B237)"),"#N/A")</f>
        <v>#N/A</v>
      </c>
      <c r="BG237" s="6"/>
      <c r="BH237" s="6"/>
      <c r="BI237" s="6"/>
    </row>
    <row r="238" ht="15.75" customHeight="1">
      <c r="A238" s="3">
        <v>200.0</v>
      </c>
      <c r="B238" s="4" t="s">
        <v>860</v>
      </c>
      <c r="C238" s="4" t="s">
        <v>861</v>
      </c>
      <c r="E238" s="3">
        <v>1.0</v>
      </c>
      <c r="F238" s="3">
        <v>1.0</v>
      </c>
      <c r="G238" s="4"/>
      <c r="H238" s="4"/>
      <c r="I238" s="4"/>
      <c r="K238" s="4"/>
      <c r="L238" s="4"/>
      <c r="M238" s="4"/>
      <c r="N238" s="4"/>
      <c r="O238" s="4"/>
      <c r="P238" s="4"/>
      <c r="Q238" s="4"/>
      <c r="R238" s="4"/>
      <c r="AE238" s="4"/>
      <c r="AG238" s="4" t="s">
        <v>59</v>
      </c>
      <c r="AH238" s="3">
        <v>33.71</v>
      </c>
      <c r="AI238" s="3">
        <v>40.45</v>
      </c>
      <c r="AJ238" s="3">
        <v>0.0</v>
      </c>
      <c r="AK238" s="3">
        <v>0.0</v>
      </c>
      <c r="AL238" s="3">
        <v>20.0</v>
      </c>
      <c r="AM238" s="5">
        <v>44971.772013889</v>
      </c>
      <c r="AP238" s="4"/>
      <c r="AR238" s="3">
        <v>2.0</v>
      </c>
      <c r="AU238" s="3">
        <v>13.484</v>
      </c>
      <c r="AV238" s="4" t="s">
        <v>762</v>
      </c>
      <c r="AW238" s="4" t="s">
        <v>862</v>
      </c>
      <c r="AX238" s="3">
        <v>1.0</v>
      </c>
      <c r="AY238" s="3">
        <v>60.0</v>
      </c>
      <c r="AZ238" s="3">
        <v>33.71</v>
      </c>
      <c r="BC238" s="3" t="str">
        <f>IFERROR(__xludf.DUMMYFUNCTION("FILTER(BH:BH,BI:BI=B238)"),"#N/A")</f>
        <v>#N/A</v>
      </c>
      <c r="BG238" s="6"/>
      <c r="BH238" s="6"/>
      <c r="BI238" s="6"/>
    </row>
    <row r="239" ht="15.75" customHeight="1">
      <c r="A239" s="3">
        <v>201.0</v>
      </c>
      <c r="B239" s="4" t="s">
        <v>863</v>
      </c>
      <c r="C239" s="4" t="s">
        <v>864</v>
      </c>
      <c r="E239" s="3">
        <v>1.0</v>
      </c>
      <c r="F239" s="3">
        <v>1.0</v>
      </c>
      <c r="G239" s="4"/>
      <c r="H239" s="4"/>
      <c r="I239" s="4"/>
      <c r="K239" s="4"/>
      <c r="L239" s="4"/>
      <c r="M239" s="4"/>
      <c r="N239" s="4"/>
      <c r="O239" s="4"/>
      <c r="P239" s="4"/>
      <c r="Q239" s="4"/>
      <c r="R239" s="4"/>
      <c r="AE239" s="4"/>
      <c r="AG239" s="4" t="s">
        <v>59</v>
      </c>
      <c r="AH239" s="3">
        <v>64.01</v>
      </c>
      <c r="AI239" s="3">
        <v>76.81</v>
      </c>
      <c r="AJ239" s="3">
        <v>0.0</v>
      </c>
      <c r="AK239" s="3">
        <v>0.0</v>
      </c>
      <c r="AL239" s="3">
        <v>20.0</v>
      </c>
      <c r="AM239" s="5">
        <v>44971.773819444</v>
      </c>
      <c r="AP239" s="4"/>
      <c r="AU239" s="3">
        <v>0.0</v>
      </c>
      <c r="AV239" s="4"/>
      <c r="AW239" s="4"/>
      <c r="BC239" s="3" t="str">
        <f>IFERROR(__xludf.DUMMYFUNCTION("FILTER(BH:BH,BI:BI=B239)"),"#N/A")</f>
        <v>#N/A</v>
      </c>
      <c r="BG239" s="6"/>
      <c r="BH239" s="6"/>
      <c r="BI239" s="6"/>
    </row>
    <row r="240" ht="15.75" customHeight="1">
      <c r="A240" s="3">
        <v>202.0</v>
      </c>
      <c r="B240" s="4" t="s">
        <v>865</v>
      </c>
      <c r="C240" s="4" t="s">
        <v>866</v>
      </c>
      <c r="E240" s="3">
        <v>1.0</v>
      </c>
      <c r="F240" s="3">
        <v>1.0</v>
      </c>
      <c r="G240" s="4"/>
      <c r="H240" s="4"/>
      <c r="I240" s="4"/>
      <c r="K240" s="4"/>
      <c r="L240" s="4"/>
      <c r="M240" s="4"/>
      <c r="N240" s="4"/>
      <c r="O240" s="4"/>
      <c r="P240" s="4"/>
      <c r="Q240" s="4"/>
      <c r="R240" s="4"/>
      <c r="AE240" s="4"/>
      <c r="AG240" s="4" t="s">
        <v>59</v>
      </c>
      <c r="AH240" s="3">
        <v>45.59</v>
      </c>
      <c r="AI240" s="3">
        <v>54.71</v>
      </c>
      <c r="AJ240" s="3">
        <v>0.0</v>
      </c>
      <c r="AK240" s="3">
        <v>0.0</v>
      </c>
      <c r="AL240" s="3">
        <v>20.0</v>
      </c>
      <c r="AM240" s="5">
        <v>44971.775127315</v>
      </c>
      <c r="AP240" s="4"/>
      <c r="AR240" s="3">
        <v>2.0</v>
      </c>
      <c r="AU240" s="3">
        <v>18.236</v>
      </c>
      <c r="AV240" s="4" t="s">
        <v>762</v>
      </c>
      <c r="AW240" s="4" t="s">
        <v>867</v>
      </c>
      <c r="AX240" s="3">
        <v>1.0</v>
      </c>
      <c r="AY240" s="3">
        <v>60.0</v>
      </c>
      <c r="AZ240" s="3">
        <v>45.59</v>
      </c>
      <c r="BC240" s="3" t="str">
        <f>IFERROR(__xludf.DUMMYFUNCTION("FILTER(BH:BH,BI:BI=B240)"),"#N/A")</f>
        <v>#N/A</v>
      </c>
      <c r="BG240" s="6"/>
      <c r="BH240" s="6"/>
      <c r="BI240" s="6"/>
    </row>
    <row r="241" ht="15.75" customHeight="1">
      <c r="A241" s="3">
        <v>203.0</v>
      </c>
      <c r="B241" s="4" t="s">
        <v>638</v>
      </c>
      <c r="C241" s="4" t="s">
        <v>868</v>
      </c>
      <c r="E241" s="3">
        <v>1.0</v>
      </c>
      <c r="F241" s="3">
        <v>1.0</v>
      </c>
      <c r="G241" s="4"/>
      <c r="H241" s="4"/>
      <c r="I241" s="4"/>
      <c r="K241" s="4"/>
      <c r="L241" s="4"/>
      <c r="M241" s="4"/>
      <c r="N241" s="4"/>
      <c r="O241" s="4"/>
      <c r="P241" s="4"/>
      <c r="Q241" s="4"/>
      <c r="R241" s="4"/>
      <c r="AE241" s="4"/>
      <c r="AG241" s="4" t="s">
        <v>59</v>
      </c>
      <c r="AH241" s="3">
        <v>411.45</v>
      </c>
      <c r="AI241" s="3">
        <v>493.74</v>
      </c>
      <c r="AJ241" s="3">
        <v>0.0</v>
      </c>
      <c r="AK241" s="3">
        <v>0.0</v>
      </c>
      <c r="AL241" s="3">
        <v>20.0</v>
      </c>
      <c r="AM241" s="5">
        <v>44971.77625</v>
      </c>
      <c r="AP241" s="4"/>
      <c r="AR241" s="3">
        <v>-3.0</v>
      </c>
      <c r="AU241" s="3">
        <v>164.58</v>
      </c>
      <c r="AV241" s="4" t="s">
        <v>762</v>
      </c>
      <c r="AW241" s="4" t="s">
        <v>636</v>
      </c>
      <c r="AX241" s="3">
        <v>1.0</v>
      </c>
      <c r="AY241" s="3">
        <v>60.0</v>
      </c>
      <c r="AZ241" s="3">
        <v>411.45</v>
      </c>
      <c r="BC241" s="8" t="str">
        <f>IFERROR(__xludf.DUMMYFUNCTION("FILTER(BH:BH,BI:BI=B241)"),"PG 3")</f>
        <v>PG 3</v>
      </c>
      <c r="BG241" s="6"/>
      <c r="BH241" s="6"/>
      <c r="BI241" s="6"/>
    </row>
    <row r="242" ht="15.75" customHeight="1">
      <c r="A242" s="3">
        <v>204.0</v>
      </c>
      <c r="B242" s="4" t="s">
        <v>869</v>
      </c>
      <c r="C242" s="4" t="s">
        <v>870</v>
      </c>
      <c r="E242" s="3">
        <v>1.0</v>
      </c>
      <c r="F242" s="3">
        <v>1.0</v>
      </c>
      <c r="G242" s="4"/>
      <c r="H242" s="4"/>
      <c r="I242" s="4"/>
      <c r="K242" s="4"/>
      <c r="L242" s="4"/>
      <c r="M242" s="4"/>
      <c r="N242" s="4"/>
      <c r="O242" s="4"/>
      <c r="P242" s="4"/>
      <c r="Q242" s="4"/>
      <c r="R242" s="4"/>
      <c r="AE242" s="4"/>
      <c r="AG242" s="4" t="s">
        <v>59</v>
      </c>
      <c r="AH242" s="3">
        <v>69.76</v>
      </c>
      <c r="AI242" s="3">
        <v>83.71</v>
      </c>
      <c r="AJ242" s="3">
        <v>0.0</v>
      </c>
      <c r="AK242" s="3">
        <v>0.0</v>
      </c>
      <c r="AL242" s="3">
        <v>20.0</v>
      </c>
      <c r="AM242" s="5">
        <v>44971.776909722</v>
      </c>
      <c r="AP242" s="4"/>
      <c r="AR242" s="3">
        <v>5.0</v>
      </c>
      <c r="AU242" s="3">
        <v>27.904</v>
      </c>
      <c r="AV242" s="4" t="s">
        <v>762</v>
      </c>
      <c r="AW242" s="4" t="s">
        <v>871</v>
      </c>
      <c r="AX242" s="3">
        <v>1.0</v>
      </c>
      <c r="AY242" s="3">
        <v>60.0</v>
      </c>
      <c r="AZ242" s="3">
        <v>69.76</v>
      </c>
      <c r="BC242" s="3" t="str">
        <f>IFERROR(__xludf.DUMMYFUNCTION("FILTER(BH:BH,BI:BI=B242)"),"#N/A")</f>
        <v>#N/A</v>
      </c>
      <c r="BG242" s="6"/>
      <c r="BH242" s="6"/>
      <c r="BI242" s="6"/>
    </row>
    <row r="243" ht="15.75" customHeight="1">
      <c r="A243" s="3">
        <v>205.0</v>
      </c>
      <c r="B243" s="4" t="s">
        <v>872</v>
      </c>
      <c r="C243" s="4" t="s">
        <v>873</v>
      </c>
      <c r="E243" s="3">
        <v>1.0</v>
      </c>
      <c r="F243" s="3">
        <v>1.0</v>
      </c>
      <c r="G243" s="4"/>
      <c r="H243" s="4"/>
      <c r="I243" s="4"/>
      <c r="K243" s="4"/>
      <c r="L243" s="4"/>
      <c r="M243" s="4"/>
      <c r="N243" s="4"/>
      <c r="O243" s="4"/>
      <c r="P243" s="4"/>
      <c r="Q243" s="4"/>
      <c r="R243" s="4"/>
      <c r="AE243" s="4"/>
      <c r="AG243" s="4" t="s">
        <v>59</v>
      </c>
      <c r="AH243" s="3">
        <v>345.36</v>
      </c>
      <c r="AI243" s="3">
        <v>414.43</v>
      </c>
      <c r="AJ243" s="3">
        <v>0.0</v>
      </c>
      <c r="AK243" s="3">
        <v>0.0</v>
      </c>
      <c r="AL243" s="3">
        <v>20.0</v>
      </c>
      <c r="AM243" s="5">
        <v>44972.541145833</v>
      </c>
      <c r="AP243" s="4"/>
      <c r="AR243" s="3">
        <v>1.0</v>
      </c>
      <c r="AU243" s="3">
        <v>138.144</v>
      </c>
      <c r="AV243" s="4" t="s">
        <v>762</v>
      </c>
      <c r="AW243" s="4" t="s">
        <v>874</v>
      </c>
      <c r="AX243" s="3">
        <v>1.0</v>
      </c>
      <c r="AY243" s="3">
        <v>60.0</v>
      </c>
      <c r="AZ243" s="3">
        <v>345.36</v>
      </c>
      <c r="BC243" s="3" t="str">
        <f>IFERROR(__xludf.DUMMYFUNCTION("FILTER(BH:BH,BI:BI=B243)"),"#N/A")</f>
        <v>#N/A</v>
      </c>
      <c r="BG243" s="6"/>
      <c r="BH243" s="6"/>
      <c r="BI243" s="6"/>
    </row>
    <row r="244" ht="15.75" customHeight="1">
      <c r="A244" s="3">
        <v>206.0</v>
      </c>
      <c r="B244" s="4" t="s">
        <v>642</v>
      </c>
      <c r="C244" s="4" t="s">
        <v>875</v>
      </c>
      <c r="E244" s="3">
        <v>1.0</v>
      </c>
      <c r="F244" s="3">
        <v>1.0</v>
      </c>
      <c r="G244" s="4"/>
      <c r="H244" s="4"/>
      <c r="I244" s="4"/>
      <c r="K244" s="4"/>
      <c r="L244" s="4"/>
      <c r="M244" s="4"/>
      <c r="N244" s="4"/>
      <c r="O244" s="4"/>
      <c r="P244" s="4"/>
      <c r="Q244" s="4"/>
      <c r="R244" s="4"/>
      <c r="AE244" s="4"/>
      <c r="AG244" s="4" t="s">
        <v>59</v>
      </c>
      <c r="AH244" s="3">
        <v>185.02</v>
      </c>
      <c r="AI244" s="3">
        <v>222.024</v>
      </c>
      <c r="AJ244" s="3">
        <v>0.0</v>
      </c>
      <c r="AK244" s="3">
        <v>0.0</v>
      </c>
      <c r="AL244" s="3">
        <v>20.0</v>
      </c>
      <c r="AM244" s="5">
        <v>44985.533599537</v>
      </c>
      <c r="AP244" s="4"/>
      <c r="AR244" s="3">
        <v>-4.0</v>
      </c>
      <c r="AU244" s="3">
        <v>201.07857</v>
      </c>
      <c r="AV244" s="4" t="s">
        <v>762</v>
      </c>
      <c r="AW244" s="4" t="s">
        <v>640</v>
      </c>
      <c r="AX244" s="3">
        <v>1.0</v>
      </c>
      <c r="AZ244" s="3">
        <v>185.02</v>
      </c>
      <c r="BC244" s="8" t="str">
        <f>IFERROR(__xludf.DUMMYFUNCTION("FILTER(BH:BH,BI:BI=B244)"),"PG 4")</f>
        <v>PG 4</v>
      </c>
      <c r="BG244" s="6"/>
      <c r="BH244" s="6"/>
      <c r="BI244" s="6"/>
    </row>
    <row r="245" ht="15.75" customHeight="1">
      <c r="A245" s="3">
        <v>207.0</v>
      </c>
      <c r="B245" s="4" t="s">
        <v>876</v>
      </c>
      <c r="C245" s="4" t="s">
        <v>877</v>
      </c>
      <c r="E245" s="3">
        <v>1.0</v>
      </c>
      <c r="F245" s="3">
        <v>1.0</v>
      </c>
      <c r="G245" s="4"/>
      <c r="H245" s="4"/>
      <c r="I245" s="4"/>
      <c r="K245" s="4"/>
      <c r="L245" s="4"/>
      <c r="M245" s="4"/>
      <c r="N245" s="4"/>
      <c r="O245" s="4"/>
      <c r="P245" s="4"/>
      <c r="Q245" s="4"/>
      <c r="R245" s="4"/>
      <c r="AE245" s="4"/>
      <c r="AG245" s="4" t="s">
        <v>59</v>
      </c>
      <c r="AH245" s="3">
        <v>265.32</v>
      </c>
      <c r="AI245" s="3">
        <v>318.384</v>
      </c>
      <c r="AJ245" s="3">
        <v>0.0</v>
      </c>
      <c r="AK245" s="3">
        <v>0.0</v>
      </c>
      <c r="AL245" s="3">
        <v>20.0</v>
      </c>
      <c r="AM245" s="5">
        <v>44985.534421296</v>
      </c>
      <c r="AP245" s="4"/>
      <c r="AR245" s="3">
        <v>6.0</v>
      </c>
      <c r="AU245" s="3">
        <v>227.66</v>
      </c>
      <c r="AV245" s="4" t="s">
        <v>762</v>
      </c>
      <c r="AW245" s="4" t="s">
        <v>878</v>
      </c>
      <c r="AX245" s="3">
        <v>1.0</v>
      </c>
      <c r="AZ245" s="3">
        <v>265.32</v>
      </c>
      <c r="BC245" s="3" t="str">
        <f>IFERROR(__xludf.DUMMYFUNCTION("FILTER(BH:BH,BI:BI=B245)"),"#N/A")</f>
        <v>#N/A</v>
      </c>
      <c r="BG245" s="6"/>
      <c r="BH245" s="6"/>
      <c r="BI245" s="6"/>
    </row>
    <row r="246" ht="15.75" customHeight="1">
      <c r="A246" s="3">
        <v>208.0</v>
      </c>
      <c r="B246" s="4" t="s">
        <v>879</v>
      </c>
      <c r="C246" s="4" t="s">
        <v>880</v>
      </c>
      <c r="E246" s="3">
        <v>1.0</v>
      </c>
      <c r="F246" s="3">
        <v>1.0</v>
      </c>
      <c r="G246" s="4"/>
      <c r="H246" s="4"/>
      <c r="I246" s="4"/>
      <c r="K246" s="4"/>
      <c r="L246" s="4"/>
      <c r="M246" s="4"/>
      <c r="N246" s="4"/>
      <c r="O246" s="4"/>
      <c r="P246" s="4"/>
      <c r="Q246" s="4"/>
      <c r="R246" s="4"/>
      <c r="AE246" s="4"/>
      <c r="AG246" s="4" t="s">
        <v>59</v>
      </c>
      <c r="AH246" s="3">
        <v>44.66</v>
      </c>
      <c r="AI246" s="3">
        <v>53.592</v>
      </c>
      <c r="AJ246" s="3">
        <v>0.0</v>
      </c>
      <c r="AK246" s="3">
        <v>0.0</v>
      </c>
      <c r="AL246" s="3">
        <v>20.0</v>
      </c>
      <c r="AM246" s="5">
        <v>44985.535335648</v>
      </c>
      <c r="AP246" s="4"/>
      <c r="AR246" s="3">
        <v>29.0</v>
      </c>
      <c r="AU246" s="3">
        <v>44.66</v>
      </c>
      <c r="AV246" s="4" t="s">
        <v>762</v>
      </c>
      <c r="AW246" s="4" t="s">
        <v>881</v>
      </c>
      <c r="AX246" s="3">
        <v>1.0</v>
      </c>
      <c r="AZ246" s="3">
        <v>44.66</v>
      </c>
      <c r="BC246" s="3" t="str">
        <f>IFERROR(__xludf.DUMMYFUNCTION("FILTER(BH:BH,BI:BI=B246)"),"#N/A")</f>
        <v>#N/A</v>
      </c>
      <c r="BG246" s="6"/>
      <c r="BH246" s="6"/>
      <c r="BI246" s="6"/>
    </row>
    <row r="247" ht="15.75" customHeight="1">
      <c r="A247" s="3">
        <v>209.0</v>
      </c>
      <c r="B247" s="4" t="s">
        <v>882</v>
      </c>
      <c r="C247" s="4" t="s">
        <v>769</v>
      </c>
      <c r="E247" s="3">
        <v>1.0</v>
      </c>
      <c r="F247" s="3">
        <v>1.0</v>
      </c>
      <c r="G247" s="4"/>
      <c r="H247" s="4"/>
      <c r="I247" s="4"/>
      <c r="K247" s="4"/>
      <c r="L247" s="4"/>
      <c r="M247" s="4"/>
      <c r="N247" s="4"/>
      <c r="O247" s="4"/>
      <c r="P247" s="4"/>
      <c r="Q247" s="4"/>
      <c r="R247" s="4"/>
      <c r="AE247" s="4"/>
      <c r="AG247" s="4" t="s">
        <v>59</v>
      </c>
      <c r="AH247" s="3">
        <v>30.93</v>
      </c>
      <c r="AI247" s="3">
        <v>37.116</v>
      </c>
      <c r="AJ247" s="3">
        <v>0.0</v>
      </c>
      <c r="AK247" s="3">
        <v>0.0</v>
      </c>
      <c r="AL247" s="3">
        <v>20.0</v>
      </c>
      <c r="AM247" s="5">
        <v>44985.537905093</v>
      </c>
      <c r="AP247" s="4"/>
      <c r="AR247" s="3">
        <v>7.0</v>
      </c>
      <c r="AU247" s="3">
        <v>30.93086</v>
      </c>
      <c r="AV247" s="4" t="s">
        <v>762</v>
      </c>
      <c r="AW247" s="4" t="s">
        <v>883</v>
      </c>
      <c r="AX247" s="3">
        <v>1.0</v>
      </c>
      <c r="AZ247" s="3">
        <v>30.93</v>
      </c>
      <c r="BC247" s="3" t="str">
        <f>IFERROR(__xludf.DUMMYFUNCTION("FILTER(BH:BH,BI:BI=B247)"),"#N/A")</f>
        <v>#N/A</v>
      </c>
      <c r="BG247" s="6"/>
      <c r="BH247" s="6"/>
      <c r="BI247" s="6"/>
    </row>
    <row r="248" ht="15.75" customHeight="1">
      <c r="A248" s="3">
        <v>210.0</v>
      </c>
      <c r="B248" s="4" t="s">
        <v>884</v>
      </c>
      <c r="C248" s="4" t="s">
        <v>885</v>
      </c>
      <c r="E248" s="3">
        <v>1.0</v>
      </c>
      <c r="F248" s="3">
        <v>1.0</v>
      </c>
      <c r="G248" s="4"/>
      <c r="H248" s="4"/>
      <c r="I248" s="4"/>
      <c r="K248" s="4"/>
      <c r="L248" s="4"/>
      <c r="M248" s="4"/>
      <c r="N248" s="4"/>
      <c r="O248" s="4"/>
      <c r="P248" s="4"/>
      <c r="Q248" s="4"/>
      <c r="R248" s="4"/>
      <c r="AE248" s="4"/>
      <c r="AG248" s="4" t="s">
        <v>59</v>
      </c>
      <c r="AH248" s="3">
        <v>32.71</v>
      </c>
      <c r="AI248" s="3">
        <v>39.252</v>
      </c>
      <c r="AJ248" s="3">
        <v>0.0</v>
      </c>
      <c r="AK248" s="3">
        <v>0.0</v>
      </c>
      <c r="AL248" s="3">
        <v>20.0</v>
      </c>
      <c r="AM248" s="5">
        <v>44985.538611111</v>
      </c>
      <c r="AP248" s="4"/>
      <c r="AR248" s="3">
        <v>6.0</v>
      </c>
      <c r="AU248" s="3">
        <v>33.023</v>
      </c>
      <c r="AV248" s="4" t="s">
        <v>762</v>
      </c>
      <c r="AW248" s="4" t="s">
        <v>886</v>
      </c>
      <c r="AX248" s="3">
        <v>1.0</v>
      </c>
      <c r="AZ248" s="3">
        <v>32.71</v>
      </c>
      <c r="BC248" s="3" t="str">
        <f>IFERROR(__xludf.DUMMYFUNCTION("FILTER(BH:BH,BI:BI=B248)"),"#N/A")</f>
        <v>#N/A</v>
      </c>
      <c r="BG248" s="6"/>
      <c r="BH248" s="6"/>
      <c r="BI248" s="6"/>
    </row>
    <row r="249" ht="15.75" customHeight="1">
      <c r="A249" s="3">
        <v>211.0</v>
      </c>
      <c r="B249" s="4" t="s">
        <v>887</v>
      </c>
      <c r="C249" s="4" t="s">
        <v>888</v>
      </c>
      <c r="E249" s="3">
        <v>1.0</v>
      </c>
      <c r="F249" s="3">
        <v>1.0</v>
      </c>
      <c r="G249" s="4"/>
      <c r="H249" s="4"/>
      <c r="I249" s="4"/>
      <c r="K249" s="4"/>
      <c r="L249" s="4"/>
      <c r="M249" s="4"/>
      <c r="N249" s="4"/>
      <c r="O249" s="4"/>
      <c r="P249" s="4"/>
      <c r="Q249" s="4"/>
      <c r="R249" s="4"/>
      <c r="AE249" s="4"/>
      <c r="AG249" s="4" t="s">
        <v>59</v>
      </c>
      <c r="AH249" s="3">
        <v>104.56</v>
      </c>
      <c r="AI249" s="3">
        <v>125.472</v>
      </c>
      <c r="AJ249" s="3">
        <v>0.0</v>
      </c>
      <c r="AK249" s="3">
        <v>0.0</v>
      </c>
      <c r="AL249" s="3">
        <v>20.0</v>
      </c>
      <c r="AM249" s="5">
        <v>44985.539490741</v>
      </c>
      <c r="AP249" s="4"/>
      <c r="AR249" s="3">
        <v>6.0</v>
      </c>
      <c r="AU249" s="3">
        <v>104.562</v>
      </c>
      <c r="AV249" s="4" t="s">
        <v>762</v>
      </c>
      <c r="AW249" s="4" t="s">
        <v>889</v>
      </c>
      <c r="AX249" s="3">
        <v>1.0</v>
      </c>
      <c r="AZ249" s="3">
        <v>104.56</v>
      </c>
      <c r="BC249" s="3" t="str">
        <f>IFERROR(__xludf.DUMMYFUNCTION("FILTER(BH:BH,BI:BI=B249)"),"#N/A")</f>
        <v>#N/A</v>
      </c>
      <c r="BG249" s="6"/>
      <c r="BH249" s="6"/>
      <c r="BI249" s="6"/>
    </row>
    <row r="250" ht="15.75" customHeight="1">
      <c r="A250" s="3">
        <v>212.0</v>
      </c>
      <c r="B250" s="4" t="s">
        <v>890</v>
      </c>
      <c r="C250" s="4" t="s">
        <v>891</v>
      </c>
      <c r="E250" s="3">
        <v>1.0</v>
      </c>
      <c r="F250" s="3">
        <v>1.0</v>
      </c>
      <c r="G250" s="4"/>
      <c r="H250" s="4"/>
      <c r="I250" s="4"/>
      <c r="K250" s="4"/>
      <c r="L250" s="4"/>
      <c r="M250" s="4"/>
      <c r="N250" s="4"/>
      <c r="O250" s="4"/>
      <c r="P250" s="4"/>
      <c r="Q250" s="4"/>
      <c r="R250" s="4"/>
      <c r="AE250" s="4"/>
      <c r="AG250" s="4" t="s">
        <v>59</v>
      </c>
      <c r="AH250" s="3">
        <v>196.51</v>
      </c>
      <c r="AI250" s="3">
        <v>235.81</v>
      </c>
      <c r="AJ250" s="3">
        <v>0.0</v>
      </c>
      <c r="AK250" s="3">
        <v>0.0</v>
      </c>
      <c r="AL250" s="3">
        <v>20.0</v>
      </c>
      <c r="AM250" s="5">
        <v>44985.540150463</v>
      </c>
      <c r="AP250" s="4"/>
      <c r="AR250" s="3">
        <v>3.0</v>
      </c>
      <c r="AU250" s="3">
        <v>78.604</v>
      </c>
      <c r="AV250" s="4" t="s">
        <v>762</v>
      </c>
      <c r="AW250" s="4" t="s">
        <v>892</v>
      </c>
      <c r="AX250" s="3">
        <v>1.0</v>
      </c>
      <c r="AY250" s="3">
        <v>60.0</v>
      </c>
      <c r="AZ250" s="3">
        <v>196.51</v>
      </c>
      <c r="BC250" s="3" t="str">
        <f>IFERROR(__xludf.DUMMYFUNCTION("FILTER(BH:BH,BI:BI=B250)"),"#N/A")</f>
        <v>#N/A</v>
      </c>
      <c r="BG250" s="6"/>
      <c r="BH250" s="6"/>
      <c r="BI250" s="6"/>
    </row>
    <row r="251" ht="15.75" customHeight="1">
      <c r="A251" s="3">
        <v>213.0</v>
      </c>
      <c r="B251" s="4" t="s">
        <v>893</v>
      </c>
      <c r="C251" s="4" t="s">
        <v>894</v>
      </c>
      <c r="E251" s="3">
        <v>1.0</v>
      </c>
      <c r="F251" s="3">
        <v>1.0</v>
      </c>
      <c r="G251" s="4"/>
      <c r="H251" s="4"/>
      <c r="I251" s="4"/>
      <c r="K251" s="4"/>
      <c r="L251" s="4"/>
      <c r="M251" s="4"/>
      <c r="N251" s="4"/>
      <c r="O251" s="4"/>
      <c r="P251" s="4"/>
      <c r="Q251" s="4"/>
      <c r="R251" s="4"/>
      <c r="AE251" s="4"/>
      <c r="AG251" s="4" t="s">
        <v>59</v>
      </c>
      <c r="AH251" s="3">
        <v>3.52</v>
      </c>
      <c r="AI251" s="3">
        <v>4.224</v>
      </c>
      <c r="AJ251" s="3">
        <v>0.0</v>
      </c>
      <c r="AK251" s="3">
        <v>0.0</v>
      </c>
      <c r="AL251" s="3">
        <v>20.0</v>
      </c>
      <c r="AM251" s="5">
        <v>44985.540821759</v>
      </c>
      <c r="AP251" s="4"/>
      <c r="AR251" s="3">
        <v>38.0</v>
      </c>
      <c r="AU251" s="3">
        <v>3.54632</v>
      </c>
      <c r="AV251" s="4" t="s">
        <v>762</v>
      </c>
      <c r="AW251" s="4" t="s">
        <v>895</v>
      </c>
      <c r="AX251" s="3">
        <v>1.0</v>
      </c>
      <c r="AZ251" s="3">
        <v>3.52</v>
      </c>
      <c r="BC251" s="3" t="str">
        <f>IFERROR(__xludf.DUMMYFUNCTION("FILTER(BH:BH,BI:BI=B251)"),"#N/A")</f>
        <v>#N/A</v>
      </c>
      <c r="BG251" s="6"/>
      <c r="BH251" s="6"/>
      <c r="BI251" s="6"/>
    </row>
    <row r="252" ht="15.75" customHeight="1">
      <c r="A252" s="3">
        <v>214.0</v>
      </c>
      <c r="B252" s="4" t="s">
        <v>896</v>
      </c>
      <c r="C252" s="4" t="s">
        <v>897</v>
      </c>
      <c r="E252" s="3">
        <v>1.0</v>
      </c>
      <c r="F252" s="3">
        <v>1.0</v>
      </c>
      <c r="G252" s="4"/>
      <c r="H252" s="4"/>
      <c r="I252" s="4"/>
      <c r="K252" s="4"/>
      <c r="L252" s="4"/>
      <c r="M252" s="4"/>
      <c r="N252" s="4"/>
      <c r="O252" s="4"/>
      <c r="P252" s="4"/>
      <c r="Q252" s="4"/>
      <c r="R252" s="4"/>
      <c r="AE252" s="4"/>
      <c r="AG252" s="4" t="s">
        <v>59</v>
      </c>
      <c r="AH252" s="3">
        <v>48.31</v>
      </c>
      <c r="AI252" s="3">
        <v>57.97</v>
      </c>
      <c r="AJ252" s="3">
        <v>0.0</v>
      </c>
      <c r="AK252" s="3">
        <v>0.0</v>
      </c>
      <c r="AL252" s="3">
        <v>20.0</v>
      </c>
      <c r="AM252" s="5">
        <v>44985.541550926</v>
      </c>
      <c r="AP252" s="4"/>
      <c r="AR252" s="3">
        <v>-30.0</v>
      </c>
      <c r="AU252" s="3">
        <v>19.324</v>
      </c>
      <c r="AV252" s="4" t="s">
        <v>762</v>
      </c>
      <c r="AW252" s="4" t="s">
        <v>898</v>
      </c>
      <c r="AX252" s="3">
        <v>1.0</v>
      </c>
      <c r="AY252" s="3">
        <v>60.0</v>
      </c>
      <c r="AZ252" s="3">
        <v>48.31</v>
      </c>
      <c r="BC252" s="3" t="str">
        <f>IFERROR(__xludf.DUMMYFUNCTION("FILTER(BH:BH,BI:BI=B252)"),"#N/A")</f>
        <v>#N/A</v>
      </c>
      <c r="BG252" s="6"/>
      <c r="BH252" s="6"/>
      <c r="BI252" s="6"/>
    </row>
    <row r="253" ht="15.75" customHeight="1">
      <c r="A253" s="3">
        <v>215.0</v>
      </c>
      <c r="B253" s="4" t="s">
        <v>130</v>
      </c>
      <c r="C253" s="4" t="s">
        <v>899</v>
      </c>
      <c r="E253" s="3">
        <v>1.0</v>
      </c>
      <c r="F253" s="3">
        <v>1.0</v>
      </c>
      <c r="G253" s="4"/>
      <c r="H253" s="4"/>
      <c r="I253" s="4"/>
      <c r="K253" s="4"/>
      <c r="L253" s="4"/>
      <c r="M253" s="4"/>
      <c r="N253" s="4"/>
      <c r="O253" s="4"/>
      <c r="P253" s="4"/>
      <c r="Q253" s="4"/>
      <c r="R253" s="4"/>
      <c r="AE253" s="4"/>
      <c r="AG253" s="4" t="s">
        <v>59</v>
      </c>
      <c r="AH253" s="3">
        <v>10.0</v>
      </c>
      <c r="AI253" s="3">
        <v>12.0</v>
      </c>
      <c r="AJ253" s="3">
        <v>0.0</v>
      </c>
      <c r="AK253" s="3">
        <v>0.0</v>
      </c>
      <c r="AL253" s="3">
        <v>20.0</v>
      </c>
      <c r="AM253" s="5">
        <v>45005.514467593</v>
      </c>
      <c r="AP253" s="4"/>
      <c r="AR253" s="3">
        <v>-23.0</v>
      </c>
      <c r="AU253" s="3">
        <v>9.56545</v>
      </c>
      <c r="AV253" s="4" t="s">
        <v>61</v>
      </c>
      <c r="AW253" s="4" t="s">
        <v>900</v>
      </c>
      <c r="AX253" s="3">
        <v>1.0</v>
      </c>
      <c r="AZ253" s="3">
        <v>10.0</v>
      </c>
      <c r="BC253" s="8" t="str">
        <f>IFERROR(__xludf.DUMMYFUNCTION("FILTER(BH:BH,BI:BI=B253)"),"ITE 14")</f>
        <v>ITE 14</v>
      </c>
      <c r="BG253" s="6"/>
      <c r="BH253" s="6"/>
      <c r="BI253" s="6"/>
    </row>
    <row r="254" ht="15.75" customHeight="1">
      <c r="A254" s="3">
        <v>215.0</v>
      </c>
      <c r="B254" s="4" t="s">
        <v>130</v>
      </c>
      <c r="C254" s="4" t="s">
        <v>899</v>
      </c>
      <c r="E254" s="3">
        <v>1.0</v>
      </c>
      <c r="F254" s="3">
        <v>1.0</v>
      </c>
      <c r="G254" s="4"/>
      <c r="H254" s="4"/>
      <c r="I254" s="4"/>
      <c r="K254" s="4"/>
      <c r="L254" s="4"/>
      <c r="M254" s="4"/>
      <c r="N254" s="4"/>
      <c r="O254" s="4"/>
      <c r="P254" s="4"/>
      <c r="Q254" s="4"/>
      <c r="R254" s="4"/>
      <c r="AE254" s="4"/>
      <c r="AG254" s="4" t="s">
        <v>59</v>
      </c>
      <c r="AH254" s="3">
        <v>10.0</v>
      </c>
      <c r="AI254" s="3">
        <v>12.0</v>
      </c>
      <c r="AJ254" s="3">
        <v>0.0</v>
      </c>
      <c r="AK254" s="3">
        <v>0.0</v>
      </c>
      <c r="AL254" s="3">
        <v>20.0</v>
      </c>
      <c r="AM254" s="5">
        <v>45005.514467593</v>
      </c>
      <c r="AP254" s="4"/>
      <c r="AR254" s="3">
        <v>-23.0</v>
      </c>
      <c r="AU254" s="3">
        <v>9.56545</v>
      </c>
      <c r="AV254" s="4" t="s">
        <v>110</v>
      </c>
      <c r="AW254" s="4" t="s">
        <v>128</v>
      </c>
      <c r="AX254" s="3">
        <v>1.0</v>
      </c>
      <c r="AZ254" s="3">
        <v>9.33333</v>
      </c>
      <c r="BC254" s="8" t="str">
        <f>IFERROR(__xludf.DUMMYFUNCTION("FILTER(BH:BH,BI:BI=B254)"),"ITE 14")</f>
        <v>ITE 14</v>
      </c>
      <c r="BG254" s="6"/>
      <c r="BH254" s="6"/>
      <c r="BI254" s="6"/>
    </row>
    <row r="255" ht="15.75" customHeight="1">
      <c r="A255" s="3">
        <v>216.0</v>
      </c>
      <c r="B255" s="4" t="s">
        <v>901</v>
      </c>
      <c r="C255" s="4" t="s">
        <v>902</v>
      </c>
      <c r="E255" s="3">
        <v>1.0</v>
      </c>
      <c r="F255" s="3">
        <v>1.0</v>
      </c>
      <c r="G255" s="4"/>
      <c r="H255" s="4"/>
      <c r="I255" s="4"/>
      <c r="K255" s="4"/>
      <c r="L255" s="4"/>
      <c r="M255" s="4"/>
      <c r="N255" s="4"/>
      <c r="O255" s="4"/>
      <c r="P255" s="4"/>
      <c r="Q255" s="4"/>
      <c r="R255" s="4"/>
      <c r="AE255" s="4"/>
      <c r="AG255" s="4" t="s">
        <v>59</v>
      </c>
      <c r="AH255" s="3">
        <v>8.0</v>
      </c>
      <c r="AI255" s="3">
        <v>9.6</v>
      </c>
      <c r="AJ255" s="3">
        <v>0.0</v>
      </c>
      <c r="AK255" s="3">
        <v>0.0</v>
      </c>
      <c r="AL255" s="3">
        <v>20.0</v>
      </c>
      <c r="AM255" s="5">
        <v>45013.551076389</v>
      </c>
      <c r="AP255" s="4"/>
      <c r="AR255" s="3">
        <v>20.0</v>
      </c>
      <c r="AU255" s="3">
        <v>8.0</v>
      </c>
      <c r="AV255" s="4" t="s">
        <v>704</v>
      </c>
      <c r="AW255" s="4" t="s">
        <v>903</v>
      </c>
      <c r="AX255" s="3">
        <v>1.0</v>
      </c>
      <c r="AZ255" s="3">
        <v>8.0</v>
      </c>
      <c r="BC255" s="3" t="str">
        <f>IFERROR(__xludf.DUMMYFUNCTION("FILTER(BH:BH,BI:BI=B255)"),"#N/A")</f>
        <v>#N/A</v>
      </c>
      <c r="BG255" s="6"/>
      <c r="BH255" s="6"/>
      <c r="BI255" s="6"/>
    </row>
    <row r="256" ht="15.75" customHeight="1">
      <c r="A256" s="3">
        <v>217.0</v>
      </c>
      <c r="B256" s="4" t="s">
        <v>904</v>
      </c>
      <c r="C256" s="4" t="s">
        <v>905</v>
      </c>
      <c r="E256" s="3">
        <v>1.0</v>
      </c>
      <c r="F256" s="3">
        <v>1.0</v>
      </c>
      <c r="G256" s="4"/>
      <c r="H256" s="4"/>
      <c r="I256" s="4"/>
      <c r="K256" s="4"/>
      <c r="L256" s="4"/>
      <c r="M256" s="4"/>
      <c r="N256" s="4"/>
      <c r="O256" s="4"/>
      <c r="P256" s="4"/>
      <c r="Q256" s="4"/>
      <c r="R256" s="4"/>
      <c r="AE256" s="4"/>
      <c r="AG256" s="4" t="s">
        <v>59</v>
      </c>
      <c r="AH256" s="3">
        <v>1.75</v>
      </c>
      <c r="AI256" s="3">
        <v>2.1</v>
      </c>
      <c r="AJ256" s="3">
        <v>0.0</v>
      </c>
      <c r="AK256" s="3">
        <v>0.0</v>
      </c>
      <c r="AL256" s="3">
        <v>20.0</v>
      </c>
      <c r="AM256" s="5">
        <v>45013.552407407</v>
      </c>
      <c r="AP256" s="4"/>
      <c r="AR256" s="3">
        <v>96.0</v>
      </c>
      <c r="AU256" s="3">
        <v>1.75083</v>
      </c>
      <c r="AV256" s="4" t="s">
        <v>704</v>
      </c>
      <c r="AW256" s="4" t="s">
        <v>906</v>
      </c>
      <c r="AX256" s="3">
        <v>1.0</v>
      </c>
      <c r="AZ256" s="3">
        <v>1.75083</v>
      </c>
      <c r="BC256" s="3" t="str">
        <f>IFERROR(__xludf.DUMMYFUNCTION("FILTER(BH:BH,BI:BI=B256)"),"#N/A")</f>
        <v>#N/A</v>
      </c>
      <c r="BG256" s="6"/>
      <c r="BH256" s="6"/>
      <c r="BI256" s="6"/>
    </row>
    <row r="257" ht="15.75" customHeight="1">
      <c r="A257" s="3">
        <v>218.0</v>
      </c>
      <c r="B257" s="4" t="s">
        <v>907</v>
      </c>
      <c r="C257" s="4" t="s">
        <v>908</v>
      </c>
      <c r="E257" s="3">
        <v>1.0</v>
      </c>
      <c r="F257" s="3">
        <v>1.0</v>
      </c>
      <c r="G257" s="4"/>
      <c r="H257" s="4"/>
      <c r="I257" s="4"/>
      <c r="K257" s="4"/>
      <c r="L257" s="4"/>
      <c r="M257" s="4"/>
      <c r="N257" s="4"/>
      <c r="O257" s="4"/>
      <c r="P257" s="4"/>
      <c r="Q257" s="4"/>
      <c r="R257" s="4"/>
      <c r="AE257" s="4"/>
      <c r="AG257" s="4" t="s">
        <v>59</v>
      </c>
      <c r="AH257" s="3">
        <v>24.75</v>
      </c>
      <c r="AI257" s="3">
        <v>29.7</v>
      </c>
      <c r="AJ257" s="3">
        <v>0.0</v>
      </c>
      <c r="AK257" s="3">
        <v>0.0</v>
      </c>
      <c r="AL257" s="3">
        <v>20.0</v>
      </c>
      <c r="AM257" s="5">
        <v>45036.549606481</v>
      </c>
      <c r="AP257" s="4"/>
      <c r="AR257" s="3">
        <v>30.0</v>
      </c>
      <c r="AU257" s="3">
        <v>24.75</v>
      </c>
      <c r="AV257" s="4" t="s">
        <v>400</v>
      </c>
      <c r="AW257" s="4" t="s">
        <v>909</v>
      </c>
      <c r="AX257" s="3">
        <v>1.0</v>
      </c>
      <c r="AZ257" s="3">
        <v>24.75</v>
      </c>
      <c r="BC257" s="3" t="str">
        <f>IFERROR(__xludf.DUMMYFUNCTION("FILTER(BH:BH,BI:BI=B257)"),"#N/A")</f>
        <v>#N/A</v>
      </c>
      <c r="BG257" s="6"/>
      <c r="BH257" s="6"/>
      <c r="BI257" s="6"/>
    </row>
    <row r="258" ht="15.75" customHeight="1">
      <c r="A258" s="3">
        <v>219.0</v>
      </c>
      <c r="B258" s="4" t="s">
        <v>910</v>
      </c>
      <c r="C258" s="4" t="s">
        <v>911</v>
      </c>
      <c r="E258" s="3">
        <v>1.0</v>
      </c>
      <c r="F258" s="3">
        <v>1.0</v>
      </c>
      <c r="G258" s="4"/>
      <c r="H258" s="4"/>
      <c r="I258" s="4"/>
      <c r="K258" s="4"/>
      <c r="L258" s="4"/>
      <c r="M258" s="4"/>
      <c r="N258" s="4"/>
      <c r="O258" s="4"/>
      <c r="P258" s="4"/>
      <c r="Q258" s="4"/>
      <c r="R258" s="4"/>
      <c r="AE258" s="4"/>
      <c r="AG258" s="4" t="s">
        <v>59</v>
      </c>
      <c r="AH258" s="3">
        <v>6.79</v>
      </c>
      <c r="AI258" s="3">
        <v>8.15</v>
      </c>
      <c r="AJ258" s="3">
        <v>0.0</v>
      </c>
      <c r="AK258" s="3">
        <v>0.0</v>
      </c>
      <c r="AL258" s="3">
        <v>20.0</v>
      </c>
      <c r="AM258" s="5">
        <v>45045.505231481</v>
      </c>
      <c r="AP258" s="4"/>
      <c r="AR258" s="3">
        <v>-82.8</v>
      </c>
      <c r="AU258" s="3">
        <v>0.0</v>
      </c>
      <c r="AV258" s="4" t="s">
        <v>137</v>
      </c>
      <c r="AW258" s="4" t="s">
        <v>912</v>
      </c>
      <c r="AX258" s="3">
        <v>1.0</v>
      </c>
      <c r="AZ258" s="3">
        <v>6.78889</v>
      </c>
      <c r="BC258" s="3" t="str">
        <f>IFERROR(__xludf.DUMMYFUNCTION("FILTER(BH:BH,BI:BI=B258)"),"#N/A")</f>
        <v>#N/A</v>
      </c>
      <c r="BG258" s="6"/>
      <c r="BH258" s="6"/>
      <c r="BI258" s="6"/>
    </row>
    <row r="259" ht="15.75" customHeight="1">
      <c r="A259" s="3">
        <v>220.0</v>
      </c>
      <c r="B259" s="4" t="s">
        <v>913</v>
      </c>
      <c r="C259" s="4" t="s">
        <v>914</v>
      </c>
      <c r="E259" s="3">
        <v>1.0</v>
      </c>
      <c r="F259" s="3">
        <v>1.0</v>
      </c>
      <c r="G259" s="4"/>
      <c r="H259" s="4"/>
      <c r="I259" s="4"/>
      <c r="K259" s="4"/>
      <c r="L259" s="4"/>
      <c r="M259" s="4"/>
      <c r="N259" s="4"/>
      <c r="O259" s="4"/>
      <c r="P259" s="4"/>
      <c r="Q259" s="4"/>
      <c r="R259" s="4"/>
      <c r="AE259" s="4"/>
      <c r="AG259" s="4" t="s">
        <v>59</v>
      </c>
      <c r="AH259" s="3">
        <v>760.0</v>
      </c>
      <c r="AI259" s="3">
        <v>912.0</v>
      </c>
      <c r="AJ259" s="3">
        <v>0.0</v>
      </c>
      <c r="AK259" s="3">
        <v>0.0</v>
      </c>
      <c r="AL259" s="3">
        <v>20.0</v>
      </c>
      <c r="AM259" s="5">
        <v>45054.564490741</v>
      </c>
      <c r="AP259" s="4"/>
      <c r="AR259" s="3">
        <v>15.0</v>
      </c>
      <c r="AU259" s="3">
        <v>760.0</v>
      </c>
      <c r="AV259" s="4" t="s">
        <v>753</v>
      </c>
      <c r="AW259" s="4" t="s">
        <v>915</v>
      </c>
      <c r="AX259" s="3">
        <v>1.0</v>
      </c>
      <c r="AZ259" s="3">
        <v>760.0</v>
      </c>
      <c r="BC259" s="3" t="str">
        <f>IFERROR(__xludf.DUMMYFUNCTION("FILTER(BH:BH,BI:BI=B259)"),"#N/A")</f>
        <v>#N/A</v>
      </c>
      <c r="BG259" s="6"/>
      <c r="BH259" s="6"/>
      <c r="BI259" s="6"/>
    </row>
    <row r="260" ht="15.75" customHeight="1">
      <c r="A260" s="3">
        <v>221.0</v>
      </c>
      <c r="B260" s="4" t="s">
        <v>916</v>
      </c>
      <c r="C260" s="4" t="s">
        <v>917</v>
      </c>
      <c r="E260" s="3">
        <v>1.0</v>
      </c>
      <c r="F260" s="3">
        <v>1.0</v>
      </c>
      <c r="G260" s="4"/>
      <c r="H260" s="4"/>
      <c r="I260" s="4"/>
      <c r="K260" s="4"/>
      <c r="L260" s="4"/>
      <c r="M260" s="4"/>
      <c r="N260" s="4"/>
      <c r="O260" s="4"/>
      <c r="P260" s="4"/>
      <c r="Q260" s="4"/>
      <c r="R260" s="4"/>
      <c r="AE260" s="4"/>
      <c r="AG260" s="4" t="s">
        <v>59</v>
      </c>
      <c r="AH260" s="3">
        <v>185.0</v>
      </c>
      <c r="AI260" s="3">
        <v>222.0</v>
      </c>
      <c r="AJ260" s="3">
        <v>0.0</v>
      </c>
      <c r="AK260" s="3">
        <v>0.0</v>
      </c>
      <c r="AL260" s="3">
        <v>20.0</v>
      </c>
      <c r="AM260" s="5">
        <v>45054.566215278</v>
      </c>
      <c r="AP260" s="4"/>
      <c r="AR260" s="3">
        <v>4.0</v>
      </c>
      <c r="AU260" s="3">
        <v>185.0</v>
      </c>
      <c r="AV260" s="4" t="s">
        <v>753</v>
      </c>
      <c r="AW260" s="4" t="s">
        <v>918</v>
      </c>
      <c r="AX260" s="3">
        <v>1.0</v>
      </c>
      <c r="AZ260" s="3">
        <v>185.0</v>
      </c>
      <c r="BC260" s="3" t="str">
        <f>IFERROR(__xludf.DUMMYFUNCTION("FILTER(BH:BH,BI:BI=B260)"),"#N/A")</f>
        <v>#N/A</v>
      </c>
      <c r="BG260" s="6"/>
      <c r="BH260" s="6"/>
      <c r="BI260" s="6"/>
    </row>
    <row r="261" ht="15.75" customHeight="1">
      <c r="A261" s="3">
        <v>222.0</v>
      </c>
      <c r="B261" s="4" t="s">
        <v>919</v>
      </c>
      <c r="C261" s="4" t="s">
        <v>920</v>
      </c>
      <c r="E261" s="3">
        <v>1.0</v>
      </c>
      <c r="F261" s="3">
        <v>1.0</v>
      </c>
      <c r="G261" s="4"/>
      <c r="H261" s="4"/>
      <c r="I261" s="4"/>
      <c r="K261" s="4"/>
      <c r="L261" s="4"/>
      <c r="M261" s="4"/>
      <c r="N261" s="4"/>
      <c r="O261" s="4"/>
      <c r="P261" s="4"/>
      <c r="Q261" s="4"/>
      <c r="R261" s="4"/>
      <c r="AE261" s="4"/>
      <c r="AG261" s="4" t="s">
        <v>59</v>
      </c>
      <c r="AH261" s="3">
        <v>225.0</v>
      </c>
      <c r="AI261" s="3">
        <v>270.0</v>
      </c>
      <c r="AJ261" s="3">
        <v>0.0</v>
      </c>
      <c r="AK261" s="3">
        <v>0.0</v>
      </c>
      <c r="AL261" s="3">
        <v>20.0</v>
      </c>
      <c r="AM261" s="5">
        <v>45054.567233796</v>
      </c>
      <c r="AP261" s="4"/>
      <c r="AR261" s="3">
        <v>2.0</v>
      </c>
      <c r="AU261" s="3">
        <v>225.0</v>
      </c>
      <c r="AV261" s="4" t="s">
        <v>753</v>
      </c>
      <c r="AW261" s="4" t="s">
        <v>921</v>
      </c>
      <c r="AX261" s="3">
        <v>1.0</v>
      </c>
      <c r="AZ261" s="3">
        <v>225.0</v>
      </c>
      <c r="BC261" s="3" t="str">
        <f>IFERROR(__xludf.DUMMYFUNCTION("FILTER(BH:BH,BI:BI=B261)"),"#N/A")</f>
        <v>#N/A</v>
      </c>
      <c r="BG261" s="6"/>
      <c r="BH261" s="6"/>
      <c r="BI261" s="6"/>
    </row>
    <row r="262" ht="15.75" customHeight="1">
      <c r="A262" s="3">
        <v>223.0</v>
      </c>
      <c r="B262" s="4" t="s">
        <v>136</v>
      </c>
      <c r="C262" s="4" t="s">
        <v>922</v>
      </c>
      <c r="E262" s="3">
        <v>1.0</v>
      </c>
      <c r="F262" s="3">
        <v>1.0</v>
      </c>
      <c r="G262" s="4"/>
      <c r="H262" s="4"/>
      <c r="I262" s="4"/>
      <c r="K262" s="4"/>
      <c r="L262" s="4"/>
      <c r="M262" s="4"/>
      <c r="N262" s="4"/>
      <c r="O262" s="4"/>
      <c r="P262" s="4"/>
      <c r="Q262" s="4"/>
      <c r="R262" s="4"/>
      <c r="AE262" s="4"/>
      <c r="AG262" s="4" t="s">
        <v>59</v>
      </c>
      <c r="AH262" s="3">
        <v>6.0</v>
      </c>
      <c r="AI262" s="3">
        <v>7.2</v>
      </c>
      <c r="AJ262" s="3">
        <v>0.0</v>
      </c>
      <c r="AK262" s="3">
        <v>0.0</v>
      </c>
      <c r="AL262" s="3">
        <v>20.0</v>
      </c>
      <c r="AM262" s="5">
        <v>45055.558530093</v>
      </c>
      <c r="AP262" s="4"/>
      <c r="AR262" s="3">
        <v>152.0</v>
      </c>
      <c r="AU262" s="3">
        <v>6.0</v>
      </c>
      <c r="AV262" s="4" t="s">
        <v>61</v>
      </c>
      <c r="AW262" s="4" t="s">
        <v>923</v>
      </c>
      <c r="AX262" s="3">
        <v>1.0</v>
      </c>
      <c r="AZ262" s="3">
        <v>6.0</v>
      </c>
      <c r="BC262" s="8" t="str">
        <f>IFERROR(__xludf.DUMMYFUNCTION("FILTER(BH:BH,BI:BI=B262)"),"ITE 15")</f>
        <v>ITE 15</v>
      </c>
      <c r="BG262" s="6"/>
      <c r="BH262" s="6"/>
      <c r="BI262" s="6"/>
    </row>
    <row r="263" ht="15.75" customHeight="1">
      <c r="A263" s="3">
        <v>223.0</v>
      </c>
      <c r="B263" s="4" t="s">
        <v>136</v>
      </c>
      <c r="C263" s="4" t="s">
        <v>922</v>
      </c>
      <c r="E263" s="3">
        <v>1.0</v>
      </c>
      <c r="F263" s="3">
        <v>1.0</v>
      </c>
      <c r="G263" s="4"/>
      <c r="H263" s="4"/>
      <c r="I263" s="4"/>
      <c r="K263" s="4"/>
      <c r="L263" s="4"/>
      <c r="M263" s="4"/>
      <c r="N263" s="4"/>
      <c r="O263" s="4"/>
      <c r="P263" s="4"/>
      <c r="Q263" s="4"/>
      <c r="R263" s="4"/>
      <c r="AE263" s="4"/>
      <c r="AG263" s="4" t="s">
        <v>59</v>
      </c>
      <c r="AH263" s="3">
        <v>6.0</v>
      </c>
      <c r="AI263" s="3">
        <v>7.2</v>
      </c>
      <c r="AJ263" s="3">
        <v>0.0</v>
      </c>
      <c r="AK263" s="3">
        <v>0.0</v>
      </c>
      <c r="AL263" s="3">
        <v>20.0</v>
      </c>
      <c r="AM263" s="5">
        <v>45055.558530093</v>
      </c>
      <c r="AP263" s="4"/>
      <c r="AR263" s="3">
        <v>152.0</v>
      </c>
      <c r="AU263" s="3">
        <v>6.0</v>
      </c>
      <c r="AV263" s="4" t="s">
        <v>110</v>
      </c>
      <c r="AW263" s="4" t="s">
        <v>134</v>
      </c>
      <c r="AX263" s="3">
        <v>1.0</v>
      </c>
      <c r="AZ263" s="3">
        <v>5.33333</v>
      </c>
      <c r="BC263" s="8" t="str">
        <f>IFERROR(__xludf.DUMMYFUNCTION("FILTER(BH:BH,BI:BI=B263)"),"ITE 15")</f>
        <v>ITE 15</v>
      </c>
      <c r="BG263" s="6"/>
      <c r="BH263" s="6"/>
      <c r="BI263" s="6"/>
    </row>
    <row r="264" ht="15.75" customHeight="1">
      <c r="A264" s="3">
        <v>224.0</v>
      </c>
      <c r="B264" s="4" t="s">
        <v>924</v>
      </c>
      <c r="C264" s="4" t="s">
        <v>925</v>
      </c>
      <c r="E264" s="3">
        <v>1.0</v>
      </c>
      <c r="F264" s="3">
        <v>1.0</v>
      </c>
      <c r="G264" s="4"/>
      <c r="H264" s="4"/>
      <c r="I264" s="4"/>
      <c r="K264" s="4"/>
      <c r="L264" s="4"/>
      <c r="M264" s="4"/>
      <c r="N264" s="4"/>
      <c r="O264" s="4"/>
      <c r="P264" s="4"/>
      <c r="Q264" s="4"/>
      <c r="R264" s="4"/>
      <c r="AE264" s="4"/>
      <c r="AG264" s="4" t="s">
        <v>59</v>
      </c>
      <c r="AH264" s="3">
        <v>14.85</v>
      </c>
      <c r="AI264" s="3">
        <v>17.82</v>
      </c>
      <c r="AJ264" s="3">
        <v>0.0</v>
      </c>
      <c r="AK264" s="3">
        <v>0.0</v>
      </c>
      <c r="AL264" s="3">
        <v>20.0</v>
      </c>
      <c r="AM264" s="5">
        <v>45058.518715278</v>
      </c>
      <c r="AP264" s="4"/>
      <c r="AR264" s="3">
        <v>4.0</v>
      </c>
      <c r="AU264" s="3">
        <v>14.85</v>
      </c>
      <c r="AV264" s="4" t="s">
        <v>192</v>
      </c>
      <c r="AW264" s="4" t="s">
        <v>926</v>
      </c>
      <c r="AX264" s="3">
        <v>1.0</v>
      </c>
      <c r="AZ264" s="3">
        <v>14.85</v>
      </c>
      <c r="BC264" s="3" t="str">
        <f>IFERROR(__xludf.DUMMYFUNCTION("FILTER(BH:BH,BI:BI=B264)"),"#N/A")</f>
        <v>#N/A</v>
      </c>
      <c r="BG264" s="6"/>
      <c r="BH264" s="6"/>
      <c r="BI264" s="6"/>
    </row>
    <row r="265" ht="15.75" customHeight="1">
      <c r="A265" s="3">
        <v>225.0</v>
      </c>
      <c r="B265" s="4" t="s">
        <v>140</v>
      </c>
      <c r="C265" s="4" t="s">
        <v>927</v>
      </c>
      <c r="E265" s="3">
        <v>1.0</v>
      </c>
      <c r="F265" s="3">
        <v>1.0</v>
      </c>
      <c r="G265" s="4"/>
      <c r="H265" s="4"/>
      <c r="I265" s="4"/>
      <c r="K265" s="4"/>
      <c r="L265" s="4"/>
      <c r="M265" s="4"/>
      <c r="N265" s="4"/>
      <c r="O265" s="4"/>
      <c r="P265" s="4"/>
      <c r="Q265" s="4"/>
      <c r="R265" s="4"/>
      <c r="AE265" s="4"/>
      <c r="AG265" s="4" t="s">
        <v>59</v>
      </c>
      <c r="AH265" s="3">
        <v>34.0</v>
      </c>
      <c r="AI265" s="3">
        <v>40.8</v>
      </c>
      <c r="AJ265" s="3">
        <v>0.0</v>
      </c>
      <c r="AK265" s="3">
        <v>0.0</v>
      </c>
      <c r="AL265" s="3">
        <v>20.0</v>
      </c>
      <c r="AM265" s="5">
        <v>45064.538599537</v>
      </c>
      <c r="AP265" s="4"/>
      <c r="AR265" s="3">
        <v>106.0</v>
      </c>
      <c r="AU265" s="3">
        <v>31.16851</v>
      </c>
      <c r="AV265" s="4" t="s">
        <v>572</v>
      </c>
      <c r="AW265" s="4" t="s">
        <v>138</v>
      </c>
      <c r="AX265" s="3">
        <v>1.0</v>
      </c>
      <c r="AZ265" s="3">
        <v>31.0</v>
      </c>
      <c r="BC265" s="8" t="str">
        <f>IFERROR(__xludf.DUMMYFUNCTION("FILTER(BH:BH,BI:BI=B265)"),"ITE 16")</f>
        <v>ITE 16</v>
      </c>
      <c r="BG265" s="6"/>
      <c r="BH265" s="6"/>
      <c r="BI265" s="6"/>
    </row>
    <row r="266" ht="15.75" customHeight="1">
      <c r="A266" s="3">
        <v>225.0</v>
      </c>
      <c r="B266" s="4" t="s">
        <v>140</v>
      </c>
      <c r="C266" s="4" t="s">
        <v>927</v>
      </c>
      <c r="E266" s="3">
        <v>1.0</v>
      </c>
      <c r="F266" s="3">
        <v>1.0</v>
      </c>
      <c r="G266" s="4"/>
      <c r="H266" s="4"/>
      <c r="I266" s="4"/>
      <c r="K266" s="4"/>
      <c r="L266" s="4"/>
      <c r="M266" s="4"/>
      <c r="N266" s="4"/>
      <c r="O266" s="4"/>
      <c r="P266" s="4"/>
      <c r="Q266" s="4"/>
      <c r="R266" s="4"/>
      <c r="AE266" s="4"/>
      <c r="AG266" s="4" t="s">
        <v>59</v>
      </c>
      <c r="AH266" s="3">
        <v>34.0</v>
      </c>
      <c r="AI266" s="3">
        <v>40.8</v>
      </c>
      <c r="AJ266" s="3">
        <v>0.0</v>
      </c>
      <c r="AK266" s="3">
        <v>0.0</v>
      </c>
      <c r="AL266" s="3">
        <v>20.0</v>
      </c>
      <c r="AM266" s="5">
        <v>45064.538599537</v>
      </c>
      <c r="AP266" s="4"/>
      <c r="AR266" s="3">
        <v>106.0</v>
      </c>
      <c r="AU266" s="3">
        <v>31.16851</v>
      </c>
      <c r="AV266" s="4" t="s">
        <v>61</v>
      </c>
      <c r="AW266" s="4" t="s">
        <v>928</v>
      </c>
      <c r="AX266" s="3">
        <v>1.0</v>
      </c>
      <c r="AZ266" s="3">
        <v>30.0</v>
      </c>
      <c r="BC266" s="8" t="str">
        <f>IFERROR(__xludf.DUMMYFUNCTION("FILTER(BH:BH,BI:BI=B266)"),"ITE 16")</f>
        <v>ITE 16</v>
      </c>
      <c r="BG266" s="6"/>
      <c r="BH266" s="6"/>
      <c r="BI266" s="6"/>
    </row>
    <row r="267" ht="15.75" customHeight="1">
      <c r="A267" s="3">
        <v>226.0</v>
      </c>
      <c r="B267" s="4" t="s">
        <v>633</v>
      </c>
      <c r="C267" s="4" t="s">
        <v>929</v>
      </c>
      <c r="E267" s="3">
        <v>1.0</v>
      </c>
      <c r="F267" s="3">
        <v>1.0</v>
      </c>
      <c r="G267" s="4"/>
      <c r="H267" s="4"/>
      <c r="I267" s="4"/>
      <c r="K267" s="4"/>
      <c r="L267" s="4"/>
      <c r="M267" s="4"/>
      <c r="N267" s="4"/>
      <c r="O267" s="4"/>
      <c r="P267" s="4"/>
      <c r="Q267" s="4"/>
      <c r="R267" s="4"/>
      <c r="AE267" s="4"/>
      <c r="AG267" s="4" t="s">
        <v>59</v>
      </c>
      <c r="AH267" s="3">
        <v>972.0</v>
      </c>
      <c r="AI267" s="3">
        <v>972.0</v>
      </c>
      <c r="AJ267" s="3">
        <v>0.0</v>
      </c>
      <c r="AK267" s="3">
        <v>0.0</v>
      </c>
      <c r="AL267" s="3">
        <v>20.0</v>
      </c>
      <c r="AM267" s="5">
        <v>45064.553715278</v>
      </c>
      <c r="AP267" s="4"/>
      <c r="AU267" s="3">
        <v>760.0</v>
      </c>
      <c r="AV267" s="4" t="s">
        <v>753</v>
      </c>
      <c r="AW267" s="4" t="s">
        <v>631</v>
      </c>
      <c r="AX267" s="3">
        <v>1.0</v>
      </c>
      <c r="AZ267" s="3">
        <v>760.0</v>
      </c>
      <c r="BC267" s="8" t="str">
        <f>IFERROR(__xludf.DUMMYFUNCTION("FILTER(BH:BH,BI:BI=B267)"),"PG 2")</f>
        <v>PG 2</v>
      </c>
      <c r="BG267" s="6"/>
      <c r="BH267" s="6"/>
      <c r="BI267" s="6"/>
    </row>
    <row r="268" ht="15.75" customHeight="1">
      <c r="A268" s="3">
        <v>227.0</v>
      </c>
      <c r="B268" s="4" t="s">
        <v>930</v>
      </c>
      <c r="C268" s="4" t="s">
        <v>931</v>
      </c>
      <c r="E268" s="3">
        <v>1.0</v>
      </c>
      <c r="F268" s="3">
        <v>1.0</v>
      </c>
      <c r="G268" s="4"/>
      <c r="H268" s="4"/>
      <c r="I268" s="4"/>
      <c r="K268" s="4"/>
      <c r="L268" s="4"/>
      <c r="M268" s="4"/>
      <c r="N268" s="4"/>
      <c r="O268" s="4"/>
      <c r="P268" s="4"/>
      <c r="Q268" s="4"/>
      <c r="R268" s="4"/>
      <c r="AE268" s="4"/>
      <c r="AG268" s="4" t="s">
        <v>59</v>
      </c>
      <c r="AH268" s="3">
        <v>5.68</v>
      </c>
      <c r="AI268" s="3">
        <v>6.82</v>
      </c>
      <c r="AJ268" s="3">
        <v>0.0</v>
      </c>
      <c r="AK268" s="3">
        <v>0.0</v>
      </c>
      <c r="AL268" s="3">
        <v>20.0</v>
      </c>
      <c r="AM268" s="5">
        <v>45068.4434375</v>
      </c>
      <c r="AP268" s="4"/>
      <c r="AR268" s="3">
        <v>24.0</v>
      </c>
      <c r="AU268" s="3">
        <v>5.68</v>
      </c>
      <c r="AV268" s="4" t="s">
        <v>704</v>
      </c>
      <c r="AW268" s="4" t="s">
        <v>932</v>
      </c>
      <c r="AX268" s="3">
        <v>1.0</v>
      </c>
      <c r="AZ268" s="3">
        <v>5.68</v>
      </c>
      <c r="BC268" s="3" t="str">
        <f>IFERROR(__xludf.DUMMYFUNCTION("FILTER(BH:BH,BI:BI=B268)"),"#N/A")</f>
        <v>#N/A</v>
      </c>
      <c r="BG268" s="6"/>
      <c r="BH268" s="6"/>
      <c r="BI268" s="6"/>
    </row>
    <row r="269" ht="15.75" customHeight="1">
      <c r="A269" s="3">
        <v>228.0</v>
      </c>
      <c r="B269" s="4" t="s">
        <v>145</v>
      </c>
      <c r="C269" s="4" t="s">
        <v>933</v>
      </c>
      <c r="E269" s="3">
        <v>1.0</v>
      </c>
      <c r="F269" s="3">
        <v>1.0</v>
      </c>
      <c r="G269" s="4"/>
      <c r="H269" s="4"/>
      <c r="I269" s="4"/>
      <c r="K269" s="4"/>
      <c r="L269" s="4"/>
      <c r="M269" s="4"/>
      <c r="N269" s="4"/>
      <c r="O269" s="4"/>
      <c r="P269" s="4"/>
      <c r="Q269" s="4"/>
      <c r="R269" s="4"/>
      <c r="AE269" s="4"/>
      <c r="AG269" s="4" t="s">
        <v>59</v>
      </c>
      <c r="AH269" s="3">
        <v>7.68</v>
      </c>
      <c r="AI269" s="3">
        <v>9.22</v>
      </c>
      <c r="AJ269" s="3">
        <v>0.0</v>
      </c>
      <c r="AK269" s="3">
        <v>0.0</v>
      </c>
      <c r="AL269" s="3">
        <v>20.0</v>
      </c>
      <c r="AM269" s="5">
        <v>45072.665034722</v>
      </c>
      <c r="AP269" s="4"/>
      <c r="AR269" s="3">
        <v>1811.78</v>
      </c>
      <c r="AU269" s="3">
        <v>7.25921</v>
      </c>
      <c r="AV269" s="4" t="s">
        <v>137</v>
      </c>
      <c r="AW269" s="4" t="s">
        <v>143</v>
      </c>
      <c r="AX269" s="3">
        <v>1.0</v>
      </c>
      <c r="AZ269" s="3">
        <v>7.68056</v>
      </c>
      <c r="BC269" s="8" t="str">
        <f>IFERROR(__xludf.DUMMYFUNCTION("FILTER(BH:BH,BI:BI=B269)"),"ITE 17")</f>
        <v>ITE 17</v>
      </c>
      <c r="BG269" s="6"/>
      <c r="BH269" s="6"/>
      <c r="BI269" s="6"/>
    </row>
    <row r="270" ht="15.75" customHeight="1">
      <c r="A270" s="3">
        <v>228.0</v>
      </c>
      <c r="B270" s="4" t="s">
        <v>145</v>
      </c>
      <c r="C270" s="4" t="s">
        <v>933</v>
      </c>
      <c r="E270" s="3">
        <v>1.0</v>
      </c>
      <c r="F270" s="3">
        <v>1.0</v>
      </c>
      <c r="G270" s="4"/>
      <c r="H270" s="4"/>
      <c r="I270" s="4"/>
      <c r="K270" s="4"/>
      <c r="L270" s="4"/>
      <c r="M270" s="4"/>
      <c r="N270" s="4"/>
      <c r="O270" s="4"/>
      <c r="P270" s="4"/>
      <c r="Q270" s="4"/>
      <c r="R270" s="4"/>
      <c r="AE270" s="4"/>
      <c r="AG270" s="4" t="s">
        <v>59</v>
      </c>
      <c r="AH270" s="3">
        <v>7.68</v>
      </c>
      <c r="AI270" s="3">
        <v>9.22</v>
      </c>
      <c r="AJ270" s="3">
        <v>0.0</v>
      </c>
      <c r="AK270" s="3">
        <v>0.0</v>
      </c>
      <c r="AL270" s="3">
        <v>20.0</v>
      </c>
      <c r="AM270" s="5">
        <v>45072.665034722</v>
      </c>
      <c r="AP270" s="4"/>
      <c r="AR270" s="3">
        <v>1811.78</v>
      </c>
      <c r="AU270" s="3">
        <v>7.25921</v>
      </c>
      <c r="AV270" s="4" t="s">
        <v>61</v>
      </c>
      <c r="AW270" s="4" t="s">
        <v>934</v>
      </c>
      <c r="AX270" s="3">
        <v>1.0</v>
      </c>
      <c r="AZ270" s="3">
        <v>7.4</v>
      </c>
      <c r="BC270" s="8" t="str">
        <f>IFERROR(__xludf.DUMMYFUNCTION("FILTER(BH:BH,BI:BI=B270)"),"ITE 17")</f>
        <v>ITE 17</v>
      </c>
      <c r="BG270" s="6"/>
      <c r="BH270" s="6"/>
      <c r="BI270" s="6"/>
    </row>
    <row r="271" ht="15.75" customHeight="1">
      <c r="A271" s="3">
        <v>228.0</v>
      </c>
      <c r="B271" s="4" t="s">
        <v>145</v>
      </c>
      <c r="C271" s="4" t="s">
        <v>933</v>
      </c>
      <c r="E271" s="3">
        <v>1.0</v>
      </c>
      <c r="F271" s="3">
        <v>1.0</v>
      </c>
      <c r="G271" s="4"/>
      <c r="H271" s="4"/>
      <c r="I271" s="4"/>
      <c r="K271" s="4"/>
      <c r="L271" s="4"/>
      <c r="M271" s="4"/>
      <c r="N271" s="4"/>
      <c r="O271" s="4"/>
      <c r="P271" s="4"/>
      <c r="Q271" s="4"/>
      <c r="R271" s="4"/>
      <c r="AE271" s="4"/>
      <c r="AG271" s="4" t="s">
        <v>59</v>
      </c>
      <c r="AH271" s="3">
        <v>7.68</v>
      </c>
      <c r="AI271" s="3">
        <v>9.22</v>
      </c>
      <c r="AJ271" s="3">
        <v>0.0</v>
      </c>
      <c r="AK271" s="3">
        <v>0.0</v>
      </c>
      <c r="AL271" s="3">
        <v>20.0</v>
      </c>
      <c r="AM271" s="5">
        <v>45072.665034722</v>
      </c>
      <c r="AP271" s="4"/>
      <c r="AR271" s="3">
        <v>1811.78</v>
      </c>
      <c r="AU271" s="3">
        <v>7.25921</v>
      </c>
      <c r="AV271" s="4" t="s">
        <v>61</v>
      </c>
      <c r="AW271" s="4" t="s">
        <v>935</v>
      </c>
      <c r="AX271" s="3">
        <v>1.0</v>
      </c>
      <c r="AZ271" s="3">
        <v>9.45</v>
      </c>
      <c r="BC271" s="8" t="str">
        <f>IFERROR(__xludf.DUMMYFUNCTION("FILTER(BH:BH,BI:BI=B271)"),"ITE 17")</f>
        <v>ITE 17</v>
      </c>
      <c r="BG271" s="6"/>
      <c r="BH271" s="6"/>
      <c r="BI271" s="6"/>
    </row>
    <row r="272" ht="15.75" customHeight="1">
      <c r="A272" s="3">
        <v>229.0</v>
      </c>
      <c r="B272" s="4" t="s">
        <v>936</v>
      </c>
      <c r="C272" s="4" t="s">
        <v>937</v>
      </c>
      <c r="E272" s="3">
        <v>1.0</v>
      </c>
      <c r="F272" s="3">
        <v>1.0</v>
      </c>
      <c r="G272" s="4"/>
      <c r="H272" s="4"/>
      <c r="I272" s="4"/>
      <c r="K272" s="4"/>
      <c r="L272" s="4"/>
      <c r="M272" s="4"/>
      <c r="N272" s="4"/>
      <c r="O272" s="4"/>
      <c r="P272" s="4"/>
      <c r="Q272" s="4"/>
      <c r="R272" s="4"/>
      <c r="AE272" s="4"/>
      <c r="AG272" s="4" t="s">
        <v>59</v>
      </c>
      <c r="AH272" s="3">
        <v>95.0</v>
      </c>
      <c r="AI272" s="3">
        <v>114.0</v>
      </c>
      <c r="AJ272" s="3">
        <v>0.0</v>
      </c>
      <c r="AK272" s="3">
        <v>0.0</v>
      </c>
      <c r="AL272" s="3">
        <v>20.0</v>
      </c>
      <c r="AM272" s="5">
        <v>45075.51099537</v>
      </c>
      <c r="AP272" s="4"/>
      <c r="AR272" s="3">
        <v>1.0</v>
      </c>
      <c r="AU272" s="3">
        <v>95.0</v>
      </c>
      <c r="AV272" s="4" t="s">
        <v>704</v>
      </c>
      <c r="AW272" s="4" t="s">
        <v>938</v>
      </c>
      <c r="AX272" s="3">
        <v>1.0</v>
      </c>
      <c r="AZ272" s="3">
        <v>95.0</v>
      </c>
      <c r="BC272" s="3" t="str">
        <f>IFERROR(__xludf.DUMMYFUNCTION("FILTER(BH:BH,BI:BI=B272)"),"#N/A")</f>
        <v>#N/A</v>
      </c>
      <c r="BG272" s="6"/>
      <c r="BH272" s="6"/>
      <c r="BI272" s="6"/>
    </row>
    <row r="273" ht="15.75" customHeight="1">
      <c r="A273" s="3">
        <v>230.0</v>
      </c>
      <c r="B273" s="4" t="s">
        <v>939</v>
      </c>
      <c r="C273" s="4" t="s">
        <v>940</v>
      </c>
      <c r="E273" s="3">
        <v>1.0</v>
      </c>
      <c r="F273" s="3">
        <v>1.0</v>
      </c>
      <c r="G273" s="4"/>
      <c r="H273" s="4"/>
      <c r="I273" s="4"/>
      <c r="K273" s="4"/>
      <c r="L273" s="4"/>
      <c r="M273" s="4"/>
      <c r="N273" s="4"/>
      <c r="O273" s="4"/>
      <c r="P273" s="4"/>
      <c r="Q273" s="4"/>
      <c r="R273" s="4"/>
      <c r="AE273" s="4"/>
      <c r="AG273" s="4" t="s">
        <v>59</v>
      </c>
      <c r="AH273" s="3">
        <v>279.0</v>
      </c>
      <c r="AI273" s="3">
        <v>334.8</v>
      </c>
      <c r="AJ273" s="3">
        <v>0.0</v>
      </c>
      <c r="AK273" s="3">
        <v>0.0</v>
      </c>
      <c r="AL273" s="3">
        <v>20.0</v>
      </c>
      <c r="AM273" s="5">
        <v>45075.520543981</v>
      </c>
      <c r="AP273" s="4"/>
      <c r="AR273" s="3">
        <v>2.0</v>
      </c>
      <c r="AU273" s="3">
        <v>279.0</v>
      </c>
      <c r="AV273" s="4" t="s">
        <v>704</v>
      </c>
      <c r="AW273" s="4" t="s">
        <v>941</v>
      </c>
      <c r="AX273" s="3">
        <v>1.0</v>
      </c>
      <c r="AZ273" s="3">
        <v>279.0</v>
      </c>
      <c r="BC273" s="3" t="str">
        <f>IFERROR(__xludf.DUMMYFUNCTION("FILTER(BH:BH,BI:BI=B273)"),"#N/A")</f>
        <v>#N/A</v>
      </c>
      <c r="BG273" s="6"/>
      <c r="BH273" s="6"/>
      <c r="BI273" s="6"/>
    </row>
    <row r="274" ht="15.75" customHeight="1">
      <c r="A274" s="3">
        <v>231.0</v>
      </c>
      <c r="B274" s="4" t="s">
        <v>942</v>
      </c>
      <c r="C274" s="4" t="s">
        <v>943</v>
      </c>
      <c r="E274" s="3">
        <v>1.0</v>
      </c>
      <c r="F274" s="3">
        <v>1.0</v>
      </c>
      <c r="G274" s="4"/>
      <c r="H274" s="4"/>
      <c r="I274" s="4"/>
      <c r="K274" s="4"/>
      <c r="L274" s="4"/>
      <c r="M274" s="4"/>
      <c r="N274" s="4"/>
      <c r="O274" s="4"/>
      <c r="P274" s="4"/>
      <c r="Q274" s="4"/>
      <c r="R274" s="4"/>
      <c r="AE274" s="4"/>
      <c r="AG274" s="4" t="s">
        <v>59</v>
      </c>
      <c r="AH274" s="3">
        <v>16.0</v>
      </c>
      <c r="AI274" s="3">
        <v>19.2</v>
      </c>
      <c r="AJ274" s="3">
        <v>0.0</v>
      </c>
      <c r="AK274" s="3">
        <v>0.0</v>
      </c>
      <c r="AL274" s="3">
        <v>20.0</v>
      </c>
      <c r="AM274" s="5">
        <v>45075.521689815</v>
      </c>
      <c r="AP274" s="4"/>
      <c r="AR274" s="3">
        <v>1.0</v>
      </c>
      <c r="AU274" s="3">
        <v>16.0</v>
      </c>
      <c r="AV274" s="4" t="s">
        <v>704</v>
      </c>
      <c r="AW274" s="4" t="s">
        <v>944</v>
      </c>
      <c r="AX274" s="3">
        <v>1.0</v>
      </c>
      <c r="AZ274" s="3">
        <v>16.0</v>
      </c>
      <c r="BC274" s="3" t="str">
        <f>IFERROR(__xludf.DUMMYFUNCTION("FILTER(BH:BH,BI:BI=B274)"),"#N/A")</f>
        <v>#N/A</v>
      </c>
      <c r="BG274" s="6"/>
      <c r="BH274" s="6"/>
      <c r="BI274" s="6"/>
    </row>
    <row r="275" ht="15.75" customHeight="1">
      <c r="A275" s="3">
        <v>232.0</v>
      </c>
      <c r="B275" s="4" t="s">
        <v>945</v>
      </c>
      <c r="C275" s="4" t="s">
        <v>946</v>
      </c>
      <c r="E275" s="3">
        <v>1.0</v>
      </c>
      <c r="F275" s="3">
        <v>1.0</v>
      </c>
      <c r="G275" s="4"/>
      <c r="H275" s="4"/>
      <c r="I275" s="4"/>
      <c r="K275" s="4"/>
      <c r="L275" s="4"/>
      <c r="M275" s="4"/>
      <c r="N275" s="4"/>
      <c r="O275" s="4"/>
      <c r="P275" s="4"/>
      <c r="Q275" s="4"/>
      <c r="R275" s="4"/>
      <c r="AE275" s="4"/>
      <c r="AG275" s="4" t="s">
        <v>59</v>
      </c>
      <c r="AH275" s="3">
        <v>0.25</v>
      </c>
      <c r="AI275" s="3">
        <v>0.3</v>
      </c>
      <c r="AJ275" s="3">
        <v>0.0</v>
      </c>
      <c r="AK275" s="3">
        <v>0.0</v>
      </c>
      <c r="AL275" s="3">
        <v>20.0</v>
      </c>
      <c r="AM275" s="5">
        <v>45075.524201389</v>
      </c>
      <c r="AP275" s="4"/>
      <c r="AR275" s="3">
        <v>47.0</v>
      </c>
      <c r="AU275" s="3">
        <v>0.25</v>
      </c>
      <c r="AV275" s="4" t="s">
        <v>704</v>
      </c>
      <c r="AW275" s="4" t="s">
        <v>947</v>
      </c>
      <c r="AX275" s="3">
        <v>1.0</v>
      </c>
      <c r="AZ275" s="3">
        <v>0.25</v>
      </c>
      <c r="BC275" s="3" t="str">
        <f>IFERROR(__xludf.DUMMYFUNCTION("FILTER(BH:BH,BI:BI=B275)"),"#N/A")</f>
        <v>#N/A</v>
      </c>
      <c r="BG275" s="6"/>
      <c r="BH275" s="6"/>
      <c r="BI275" s="6"/>
    </row>
    <row r="276" ht="15.75" customHeight="1">
      <c r="A276" s="3">
        <v>233.0</v>
      </c>
      <c r="B276" s="4" t="s">
        <v>948</v>
      </c>
      <c r="C276" s="4" t="s">
        <v>949</v>
      </c>
      <c r="E276" s="3">
        <v>1.0</v>
      </c>
      <c r="F276" s="3">
        <v>1.0</v>
      </c>
      <c r="G276" s="4"/>
      <c r="H276" s="4"/>
      <c r="I276" s="4"/>
      <c r="K276" s="4"/>
      <c r="L276" s="4"/>
      <c r="M276" s="4"/>
      <c r="N276" s="4"/>
      <c r="O276" s="4"/>
      <c r="P276" s="4"/>
      <c r="Q276" s="4"/>
      <c r="R276" s="4"/>
      <c r="AE276" s="4"/>
      <c r="AG276" s="4" t="s">
        <v>59</v>
      </c>
      <c r="AH276" s="3">
        <v>1103.19</v>
      </c>
      <c r="AI276" s="3">
        <v>1323.83</v>
      </c>
      <c r="AJ276" s="3">
        <v>0.0</v>
      </c>
      <c r="AK276" s="3">
        <v>0.0</v>
      </c>
      <c r="AL276" s="3">
        <v>20.0</v>
      </c>
      <c r="AM276" s="5">
        <v>45075.524965278</v>
      </c>
      <c r="AP276" s="4"/>
      <c r="AR276" s="3">
        <v>1.0</v>
      </c>
      <c r="AU276" s="3">
        <v>1103.19</v>
      </c>
      <c r="AV276" s="4" t="s">
        <v>704</v>
      </c>
      <c r="AW276" s="4" t="s">
        <v>950</v>
      </c>
      <c r="AX276" s="3">
        <v>1.0</v>
      </c>
      <c r="AZ276" s="3">
        <v>1103.19</v>
      </c>
      <c r="BC276" s="3" t="str">
        <f>IFERROR(__xludf.DUMMYFUNCTION("FILTER(BH:BH,BI:BI=B276)"),"#N/A")</f>
        <v>#N/A</v>
      </c>
      <c r="BG276" s="6"/>
      <c r="BH276" s="6"/>
      <c r="BI276" s="6"/>
    </row>
    <row r="277" ht="15.75" customHeight="1">
      <c r="A277" s="3">
        <v>234.0</v>
      </c>
      <c r="B277" s="4" t="s">
        <v>951</v>
      </c>
      <c r="C277" s="4" t="s">
        <v>952</v>
      </c>
      <c r="E277" s="3">
        <v>1.0</v>
      </c>
      <c r="F277" s="3">
        <v>1.0</v>
      </c>
      <c r="G277" s="4"/>
      <c r="H277" s="4"/>
      <c r="I277" s="4"/>
      <c r="K277" s="4"/>
      <c r="L277" s="4"/>
      <c r="M277" s="4"/>
      <c r="N277" s="4"/>
      <c r="O277" s="4"/>
      <c r="P277" s="4"/>
      <c r="Q277" s="4"/>
      <c r="R277" s="4"/>
      <c r="AE277" s="4"/>
      <c r="AG277" s="4" t="s">
        <v>59</v>
      </c>
      <c r="AH277" s="3">
        <v>184.0</v>
      </c>
      <c r="AI277" s="3">
        <v>220.8</v>
      </c>
      <c r="AJ277" s="3">
        <v>0.0</v>
      </c>
      <c r="AK277" s="3">
        <v>0.0</v>
      </c>
      <c r="AL277" s="3">
        <v>20.0</v>
      </c>
      <c r="AM277" s="5">
        <v>45075.538923611</v>
      </c>
      <c r="AP277" s="4"/>
      <c r="AR277" s="3">
        <v>1.0</v>
      </c>
      <c r="AU277" s="3">
        <v>184.4</v>
      </c>
      <c r="AV277" s="4" t="s">
        <v>704</v>
      </c>
      <c r="AW277" s="4" t="s">
        <v>953</v>
      </c>
      <c r="AX277" s="3">
        <v>1.0</v>
      </c>
      <c r="AZ277" s="3">
        <v>184.4</v>
      </c>
      <c r="BC277" s="3" t="str">
        <f>IFERROR(__xludf.DUMMYFUNCTION("FILTER(BH:BH,BI:BI=B277)"),"#N/A")</f>
        <v>#N/A</v>
      </c>
      <c r="BG277" s="6"/>
      <c r="BH277" s="6"/>
      <c r="BI277" s="6"/>
    </row>
    <row r="278" ht="15.75" customHeight="1">
      <c r="A278" s="3">
        <v>235.0</v>
      </c>
      <c r="B278" s="4" t="s">
        <v>954</v>
      </c>
      <c r="C278" s="4" t="s">
        <v>955</v>
      </c>
      <c r="E278" s="3">
        <v>1.0</v>
      </c>
      <c r="F278" s="3">
        <v>1.0</v>
      </c>
      <c r="G278" s="4"/>
      <c r="H278" s="4"/>
      <c r="I278" s="4"/>
      <c r="K278" s="4"/>
      <c r="L278" s="4"/>
      <c r="M278" s="4"/>
      <c r="N278" s="4"/>
      <c r="O278" s="4"/>
      <c r="P278" s="4"/>
      <c r="Q278" s="4"/>
      <c r="R278" s="4"/>
      <c r="AE278" s="4"/>
      <c r="AG278" s="4" t="s">
        <v>59</v>
      </c>
      <c r="AH278" s="3">
        <v>232.0</v>
      </c>
      <c r="AI278" s="3">
        <v>278.4</v>
      </c>
      <c r="AJ278" s="3">
        <v>0.0</v>
      </c>
      <c r="AK278" s="3">
        <v>0.0</v>
      </c>
      <c r="AL278" s="3">
        <v>20.0</v>
      </c>
      <c r="AM278" s="5">
        <v>45075.540138889</v>
      </c>
      <c r="AP278" s="4"/>
      <c r="AR278" s="3">
        <v>1.0</v>
      </c>
      <c r="AU278" s="3">
        <v>232.0</v>
      </c>
      <c r="AV278" s="4" t="s">
        <v>704</v>
      </c>
      <c r="AW278" s="4" t="s">
        <v>956</v>
      </c>
      <c r="AX278" s="3">
        <v>1.0</v>
      </c>
      <c r="AZ278" s="3">
        <v>232.0</v>
      </c>
      <c r="BC278" s="3" t="str">
        <f>IFERROR(__xludf.DUMMYFUNCTION("FILTER(BH:BH,BI:BI=B278)"),"#N/A")</f>
        <v>#N/A</v>
      </c>
      <c r="BG278" s="6"/>
      <c r="BH278" s="6"/>
      <c r="BI278" s="6"/>
    </row>
    <row r="279" ht="15.75" customHeight="1">
      <c r="A279" s="3">
        <v>236.0</v>
      </c>
      <c r="B279" s="4" t="s">
        <v>957</v>
      </c>
      <c r="C279" s="4" t="s">
        <v>958</v>
      </c>
      <c r="E279" s="3">
        <v>1.0</v>
      </c>
      <c r="F279" s="3">
        <v>1.0</v>
      </c>
      <c r="G279" s="4"/>
      <c r="H279" s="4"/>
      <c r="I279" s="4"/>
      <c r="K279" s="4"/>
      <c r="L279" s="4"/>
      <c r="M279" s="4"/>
      <c r="N279" s="4"/>
      <c r="O279" s="4"/>
      <c r="P279" s="4"/>
      <c r="Q279" s="4"/>
      <c r="R279" s="4"/>
      <c r="AE279" s="4"/>
      <c r="AG279" s="4" t="s">
        <v>59</v>
      </c>
      <c r="AH279" s="3">
        <v>126.22</v>
      </c>
      <c r="AI279" s="3">
        <v>151.46</v>
      </c>
      <c r="AJ279" s="3">
        <v>0.0</v>
      </c>
      <c r="AK279" s="3">
        <v>0.0</v>
      </c>
      <c r="AL279" s="3">
        <v>20.0</v>
      </c>
      <c r="AM279" s="5">
        <v>45075.541608796</v>
      </c>
      <c r="AP279" s="4"/>
      <c r="AR279" s="3">
        <v>1.0</v>
      </c>
      <c r="AU279" s="3">
        <v>126.22</v>
      </c>
      <c r="AV279" s="4" t="s">
        <v>704</v>
      </c>
      <c r="AW279" s="4" t="s">
        <v>959</v>
      </c>
      <c r="AX279" s="3">
        <v>1.0</v>
      </c>
      <c r="AZ279" s="3">
        <v>126.22</v>
      </c>
      <c r="BC279" s="3" t="str">
        <f>IFERROR(__xludf.DUMMYFUNCTION("FILTER(BH:BH,BI:BI=B279)"),"#N/A")</f>
        <v>#N/A</v>
      </c>
      <c r="BG279" s="6"/>
      <c r="BH279" s="6"/>
      <c r="BI279" s="6"/>
    </row>
    <row r="280" ht="15.75" customHeight="1">
      <c r="A280" s="3">
        <v>237.0</v>
      </c>
      <c r="B280" s="4" t="s">
        <v>960</v>
      </c>
      <c r="C280" s="4" t="s">
        <v>961</v>
      </c>
      <c r="E280" s="3">
        <v>1.0</v>
      </c>
      <c r="F280" s="3">
        <v>1.0</v>
      </c>
      <c r="G280" s="4"/>
      <c r="H280" s="4"/>
      <c r="I280" s="4"/>
      <c r="K280" s="4"/>
      <c r="L280" s="4"/>
      <c r="M280" s="4"/>
      <c r="N280" s="4"/>
      <c r="O280" s="4"/>
      <c r="P280" s="4"/>
      <c r="Q280" s="4"/>
      <c r="R280" s="4"/>
      <c r="AE280" s="4"/>
      <c r="AG280" s="4" t="s">
        <v>59</v>
      </c>
      <c r="AH280" s="3">
        <v>164.96</v>
      </c>
      <c r="AI280" s="3">
        <v>197.95</v>
      </c>
      <c r="AJ280" s="3">
        <v>0.0</v>
      </c>
      <c r="AK280" s="3">
        <v>0.0</v>
      </c>
      <c r="AL280" s="3">
        <v>20.0</v>
      </c>
      <c r="AM280" s="5">
        <v>45075.543055556</v>
      </c>
      <c r="AP280" s="4"/>
      <c r="AR280" s="3">
        <v>1.0</v>
      </c>
      <c r="AU280" s="3">
        <v>164.96</v>
      </c>
      <c r="AV280" s="4" t="s">
        <v>704</v>
      </c>
      <c r="AW280" s="4" t="s">
        <v>962</v>
      </c>
      <c r="AX280" s="3">
        <v>1.0</v>
      </c>
      <c r="AZ280" s="3">
        <v>164.96</v>
      </c>
      <c r="BC280" s="3" t="str">
        <f>IFERROR(__xludf.DUMMYFUNCTION("FILTER(BH:BH,BI:BI=B280)"),"#N/A")</f>
        <v>#N/A</v>
      </c>
      <c r="BG280" s="6"/>
      <c r="BH280" s="6"/>
      <c r="BI280" s="6"/>
    </row>
    <row r="281" ht="15.75" customHeight="1">
      <c r="A281" s="3">
        <v>238.0</v>
      </c>
      <c r="B281" s="4" t="s">
        <v>963</v>
      </c>
      <c r="C281" s="4" t="s">
        <v>964</v>
      </c>
      <c r="E281" s="3">
        <v>1.0</v>
      </c>
      <c r="F281" s="3">
        <v>1.0</v>
      </c>
      <c r="G281" s="4"/>
      <c r="H281" s="4"/>
      <c r="I281" s="4"/>
      <c r="K281" s="4"/>
      <c r="L281" s="4"/>
      <c r="M281" s="4"/>
      <c r="N281" s="4"/>
      <c r="O281" s="4"/>
      <c r="P281" s="4"/>
      <c r="Q281" s="4"/>
      <c r="R281" s="4"/>
      <c r="AE281" s="4"/>
      <c r="AG281" s="4" t="s">
        <v>59</v>
      </c>
      <c r="AH281" s="3">
        <v>299.0</v>
      </c>
      <c r="AI281" s="3">
        <v>358.8</v>
      </c>
      <c r="AJ281" s="3">
        <v>0.0</v>
      </c>
      <c r="AK281" s="3">
        <v>0.0</v>
      </c>
      <c r="AL281" s="3">
        <v>20.0</v>
      </c>
      <c r="AM281" s="5">
        <v>45075.546782407</v>
      </c>
      <c r="AP281" s="4"/>
      <c r="AR281" s="3">
        <v>1.0</v>
      </c>
      <c r="AU281" s="3">
        <v>299.0</v>
      </c>
      <c r="AV281" s="4" t="s">
        <v>704</v>
      </c>
      <c r="AW281" s="4" t="s">
        <v>965</v>
      </c>
      <c r="AX281" s="3">
        <v>1.0</v>
      </c>
      <c r="AZ281" s="3">
        <v>299.0</v>
      </c>
      <c r="BC281" s="3" t="str">
        <f>IFERROR(__xludf.DUMMYFUNCTION("FILTER(BH:BH,BI:BI=B281)"),"#N/A")</f>
        <v>#N/A</v>
      </c>
      <c r="BG281" s="6"/>
      <c r="BH281" s="6"/>
      <c r="BI281" s="6"/>
    </row>
    <row r="282" ht="15.75" customHeight="1">
      <c r="A282" s="3">
        <v>239.0</v>
      </c>
      <c r="B282" s="4" t="s">
        <v>966</v>
      </c>
      <c r="C282" s="4" t="s">
        <v>967</v>
      </c>
      <c r="E282" s="3">
        <v>1.0</v>
      </c>
      <c r="F282" s="3">
        <v>1.0</v>
      </c>
      <c r="G282" s="4"/>
      <c r="H282" s="4"/>
      <c r="I282" s="4"/>
      <c r="K282" s="4"/>
      <c r="L282" s="4"/>
      <c r="M282" s="4"/>
      <c r="N282" s="4"/>
      <c r="O282" s="4"/>
      <c r="P282" s="4"/>
      <c r="Q282" s="4"/>
      <c r="R282" s="4"/>
      <c r="AE282" s="4"/>
      <c r="AG282" s="4" t="s">
        <v>59</v>
      </c>
      <c r="AH282" s="3">
        <v>30.0</v>
      </c>
      <c r="AI282" s="3">
        <v>36.0</v>
      </c>
      <c r="AJ282" s="3">
        <v>0.0</v>
      </c>
      <c r="AK282" s="3">
        <v>0.0</v>
      </c>
      <c r="AL282" s="3">
        <v>20.0</v>
      </c>
      <c r="AM282" s="5">
        <v>45075.630648148</v>
      </c>
      <c r="AP282" s="4"/>
      <c r="AR282" s="3">
        <v>23.0</v>
      </c>
      <c r="AU282" s="3">
        <v>30.0</v>
      </c>
      <c r="AV282" s="4" t="s">
        <v>61</v>
      </c>
      <c r="AW282" s="4" t="s">
        <v>968</v>
      </c>
      <c r="AX282" s="3">
        <v>1.0</v>
      </c>
      <c r="AZ282" s="3">
        <v>30.0</v>
      </c>
      <c r="BC282" s="3" t="str">
        <f>IFERROR(__xludf.DUMMYFUNCTION("FILTER(BH:BH,BI:BI=B282)"),"#N/A")</f>
        <v>#N/A</v>
      </c>
      <c r="BG282" s="6"/>
      <c r="BH282" s="6"/>
      <c r="BI282" s="6"/>
    </row>
    <row r="283" ht="15.75" customHeight="1">
      <c r="A283" s="3">
        <v>240.0</v>
      </c>
      <c r="B283" s="4" t="s">
        <v>969</v>
      </c>
      <c r="C283" s="4" t="s">
        <v>970</v>
      </c>
      <c r="E283" s="3">
        <v>1.0</v>
      </c>
      <c r="F283" s="3">
        <v>1.0</v>
      </c>
      <c r="G283" s="4"/>
      <c r="H283" s="4"/>
      <c r="I283" s="4"/>
      <c r="K283" s="4"/>
      <c r="L283" s="4"/>
      <c r="M283" s="4"/>
      <c r="N283" s="4"/>
      <c r="O283" s="4"/>
      <c r="P283" s="4"/>
      <c r="Q283" s="4"/>
      <c r="R283" s="4"/>
      <c r="AE283" s="4"/>
      <c r="AG283" s="4" t="s">
        <v>59</v>
      </c>
      <c r="AH283" s="3">
        <v>30.0</v>
      </c>
      <c r="AI283" s="3">
        <v>36.0</v>
      </c>
      <c r="AJ283" s="3">
        <v>0.0</v>
      </c>
      <c r="AK283" s="3">
        <v>0.0</v>
      </c>
      <c r="AL283" s="3">
        <v>20.0</v>
      </c>
      <c r="AM283" s="5">
        <v>45075.647569444</v>
      </c>
      <c r="AP283" s="4"/>
      <c r="AR283" s="3">
        <v>6.0</v>
      </c>
      <c r="AU283" s="3">
        <v>30.0</v>
      </c>
      <c r="AV283" s="4" t="s">
        <v>61</v>
      </c>
      <c r="AW283" s="4" t="s">
        <v>971</v>
      </c>
      <c r="AX283" s="3">
        <v>1.0</v>
      </c>
      <c r="AZ283" s="3">
        <v>30.0</v>
      </c>
      <c r="BC283" s="3" t="str">
        <f>IFERROR(__xludf.DUMMYFUNCTION("FILTER(BH:BH,BI:BI=B283)"),"#N/A")</f>
        <v>#N/A</v>
      </c>
      <c r="BG283" s="6"/>
      <c r="BH283" s="6"/>
      <c r="BI283" s="6"/>
    </row>
    <row r="284" ht="15.75" customHeight="1">
      <c r="A284" s="3">
        <v>241.0</v>
      </c>
      <c r="B284" s="4" t="s">
        <v>147</v>
      </c>
      <c r="C284" s="4" t="s">
        <v>972</v>
      </c>
      <c r="E284" s="3">
        <v>1.0</v>
      </c>
      <c r="F284" s="3">
        <v>1.0</v>
      </c>
      <c r="G284" s="4"/>
      <c r="H284" s="4"/>
      <c r="I284" s="4"/>
      <c r="K284" s="4"/>
      <c r="L284" s="4"/>
      <c r="M284" s="4"/>
      <c r="N284" s="4"/>
      <c r="O284" s="4"/>
      <c r="P284" s="4"/>
      <c r="Q284" s="4"/>
      <c r="R284" s="4"/>
      <c r="AE284" s="4"/>
      <c r="AG284" s="4" t="s">
        <v>59</v>
      </c>
      <c r="AH284" s="3">
        <v>24.0</v>
      </c>
      <c r="AI284" s="3">
        <v>28.8</v>
      </c>
      <c r="AJ284" s="3">
        <v>0.0</v>
      </c>
      <c r="AK284" s="3">
        <v>0.0</v>
      </c>
      <c r="AL284" s="3">
        <v>20.0</v>
      </c>
      <c r="AM284" s="5">
        <v>45094.419583333</v>
      </c>
      <c r="AP284" s="4"/>
      <c r="AR284" s="3">
        <v>67.0</v>
      </c>
      <c r="AU284" s="3">
        <v>24.0</v>
      </c>
      <c r="AV284" s="4" t="s">
        <v>572</v>
      </c>
      <c r="AW284" s="4">
        <v>5.0211100001E10</v>
      </c>
      <c r="AX284" s="3">
        <v>1.0</v>
      </c>
      <c r="AZ284" s="3">
        <v>24.0</v>
      </c>
      <c r="BC284" s="8" t="str">
        <f>IFERROR(__xludf.DUMMYFUNCTION("FILTER(BH:BH,BI:BI=B284)"),"ITE 18")</f>
        <v>ITE 18</v>
      </c>
      <c r="BG284" s="6"/>
      <c r="BH284" s="6"/>
      <c r="BI284" s="6"/>
    </row>
    <row r="285" ht="15.75" customHeight="1">
      <c r="A285" s="3">
        <v>242.0</v>
      </c>
      <c r="B285" s="4" t="s">
        <v>973</v>
      </c>
      <c r="C285" s="4" t="s">
        <v>974</v>
      </c>
      <c r="E285" s="3">
        <v>1.0</v>
      </c>
      <c r="F285" s="3">
        <v>1.0</v>
      </c>
      <c r="G285" s="4"/>
      <c r="H285" s="4"/>
      <c r="I285" s="4"/>
      <c r="K285" s="4"/>
      <c r="L285" s="4"/>
      <c r="M285" s="4"/>
      <c r="N285" s="4"/>
      <c r="O285" s="4"/>
      <c r="P285" s="4"/>
      <c r="Q285" s="4"/>
      <c r="R285" s="4"/>
      <c r="AE285" s="4"/>
      <c r="AG285" s="4" t="s">
        <v>59</v>
      </c>
      <c r="AH285" s="3">
        <v>33.0</v>
      </c>
      <c r="AI285" s="3">
        <v>39.6</v>
      </c>
      <c r="AJ285" s="3">
        <v>0.0</v>
      </c>
      <c r="AK285" s="3">
        <v>0.0</v>
      </c>
      <c r="AL285" s="3">
        <v>20.0</v>
      </c>
      <c r="AM285" s="5">
        <v>45094.421041667</v>
      </c>
      <c r="AP285" s="4"/>
      <c r="AR285" s="3">
        <v>53.0</v>
      </c>
      <c r="AU285" s="3">
        <v>0.0</v>
      </c>
      <c r="AV285" s="4" t="s">
        <v>572</v>
      </c>
      <c r="AW285" s="4">
        <v>5.3351100123E10</v>
      </c>
      <c r="AX285" s="3">
        <v>1.0</v>
      </c>
      <c r="AZ285" s="3">
        <v>33.0</v>
      </c>
      <c r="BC285" s="3" t="str">
        <f>IFERROR(__xludf.DUMMYFUNCTION("FILTER(BH:BH,BI:BI=B285)"),"#N/A")</f>
        <v>#N/A</v>
      </c>
      <c r="BG285" s="6"/>
      <c r="BH285" s="6"/>
      <c r="BI285" s="6"/>
    </row>
    <row r="286" ht="15.75" customHeight="1">
      <c r="A286" s="3">
        <v>243.0</v>
      </c>
      <c r="B286" s="4" t="s">
        <v>975</v>
      </c>
      <c r="C286" s="4" t="s">
        <v>976</v>
      </c>
      <c r="E286" s="3">
        <v>1.0</v>
      </c>
      <c r="F286" s="3">
        <v>1.0</v>
      </c>
      <c r="G286" s="4"/>
      <c r="H286" s="4"/>
      <c r="I286" s="4"/>
      <c r="K286" s="4"/>
      <c r="L286" s="4"/>
      <c r="M286" s="4"/>
      <c r="N286" s="4"/>
      <c r="O286" s="4"/>
      <c r="P286" s="4"/>
      <c r="Q286" s="4"/>
      <c r="R286" s="4"/>
      <c r="AE286" s="4"/>
      <c r="AG286" s="4" t="s">
        <v>59</v>
      </c>
      <c r="AH286" s="3">
        <v>4.2</v>
      </c>
      <c r="AI286" s="3">
        <v>5.04</v>
      </c>
      <c r="AJ286" s="3">
        <v>0.0</v>
      </c>
      <c r="AK286" s="3">
        <v>0.0</v>
      </c>
      <c r="AL286" s="3">
        <v>20.0</v>
      </c>
      <c r="AM286" s="5">
        <v>45094.421747685</v>
      </c>
      <c r="AP286" s="4"/>
      <c r="AR286" s="3">
        <v>24.0</v>
      </c>
      <c r="AU286" s="3">
        <v>2.52</v>
      </c>
      <c r="AV286" s="4" t="s">
        <v>572</v>
      </c>
      <c r="AW286" s="4">
        <v>6.62007502E8</v>
      </c>
      <c r="AX286" s="3">
        <v>1.0</v>
      </c>
      <c r="AZ286" s="3">
        <v>4.2</v>
      </c>
      <c r="BC286" s="3" t="str">
        <f>IFERROR(__xludf.DUMMYFUNCTION("FILTER(BH:BH,BI:BI=B286)"),"#N/A")</f>
        <v>#N/A</v>
      </c>
      <c r="BG286" s="6"/>
      <c r="BH286" s="6"/>
      <c r="BI286" s="6"/>
    </row>
    <row r="287" ht="15.75" customHeight="1">
      <c r="A287" s="3">
        <v>244.0</v>
      </c>
      <c r="B287" s="4" t="s">
        <v>977</v>
      </c>
      <c r="C287" s="4" t="s">
        <v>978</v>
      </c>
      <c r="E287" s="3">
        <v>1.0</v>
      </c>
      <c r="F287" s="3">
        <v>1.0</v>
      </c>
      <c r="G287" s="4"/>
      <c r="H287" s="4"/>
      <c r="I287" s="4"/>
      <c r="K287" s="4"/>
      <c r="L287" s="4"/>
      <c r="M287" s="4"/>
      <c r="N287" s="4"/>
      <c r="O287" s="4"/>
      <c r="P287" s="4"/>
      <c r="Q287" s="4"/>
      <c r="R287" s="4"/>
      <c r="AE287" s="4"/>
      <c r="AG287" s="4" t="s">
        <v>59</v>
      </c>
      <c r="AH287" s="3">
        <v>6.64</v>
      </c>
      <c r="AI287" s="3">
        <v>7.97</v>
      </c>
      <c r="AJ287" s="3">
        <v>0.0</v>
      </c>
      <c r="AK287" s="3">
        <v>0.0</v>
      </c>
      <c r="AL287" s="3">
        <v>20.0</v>
      </c>
      <c r="AM287" s="5">
        <v>45110.61337963</v>
      </c>
      <c r="AP287" s="4"/>
      <c r="AR287" s="3">
        <v>20.0</v>
      </c>
      <c r="AU287" s="3">
        <v>6.64</v>
      </c>
      <c r="AV287" s="4" t="s">
        <v>762</v>
      </c>
      <c r="AW287" s="4" t="s">
        <v>979</v>
      </c>
      <c r="AX287" s="3">
        <v>1.0</v>
      </c>
      <c r="AZ287" s="3">
        <v>6.64</v>
      </c>
      <c r="BC287" s="3" t="str">
        <f>IFERROR(__xludf.DUMMYFUNCTION("FILTER(BH:BH,BI:BI=B287)"),"#N/A")</f>
        <v>#N/A</v>
      </c>
      <c r="BG287" s="6"/>
      <c r="BH287" s="6"/>
      <c r="BI287" s="6"/>
    </row>
    <row r="288" ht="15.75" customHeight="1">
      <c r="A288" s="3">
        <v>245.0</v>
      </c>
      <c r="B288" s="4" t="s">
        <v>980</v>
      </c>
      <c r="C288" s="4" t="s">
        <v>981</v>
      </c>
      <c r="E288" s="3">
        <v>1.0</v>
      </c>
      <c r="F288" s="3">
        <v>1.0</v>
      </c>
      <c r="G288" s="4"/>
      <c r="H288" s="4"/>
      <c r="I288" s="4"/>
      <c r="K288" s="4"/>
      <c r="L288" s="4"/>
      <c r="M288" s="4"/>
      <c r="N288" s="4"/>
      <c r="O288" s="4"/>
      <c r="P288" s="4"/>
      <c r="Q288" s="4"/>
      <c r="R288" s="4"/>
      <c r="AE288" s="4"/>
      <c r="AG288" s="4" t="s">
        <v>59</v>
      </c>
      <c r="AH288" s="3">
        <v>2.44</v>
      </c>
      <c r="AI288" s="3">
        <v>2.93</v>
      </c>
      <c r="AJ288" s="3">
        <v>0.0</v>
      </c>
      <c r="AK288" s="3">
        <v>0.0</v>
      </c>
      <c r="AL288" s="3">
        <v>20.0</v>
      </c>
      <c r="AM288" s="5">
        <v>45110.614189815</v>
      </c>
      <c r="AP288" s="4"/>
      <c r="AR288" s="3">
        <v>20.0</v>
      </c>
      <c r="AU288" s="3">
        <v>2.44</v>
      </c>
      <c r="AV288" s="4" t="s">
        <v>762</v>
      </c>
      <c r="AW288" s="4" t="s">
        <v>982</v>
      </c>
      <c r="AX288" s="3">
        <v>1.0</v>
      </c>
      <c r="AZ288" s="3">
        <v>2.44</v>
      </c>
      <c r="BC288" s="3" t="str">
        <f>IFERROR(__xludf.DUMMYFUNCTION("FILTER(BH:BH,BI:BI=B288)"),"#N/A")</f>
        <v>#N/A</v>
      </c>
      <c r="BG288" s="6"/>
      <c r="BH288" s="6"/>
      <c r="BI288" s="6"/>
    </row>
    <row r="289" ht="15.75" customHeight="1">
      <c r="A289" s="3">
        <v>246.0</v>
      </c>
      <c r="B289" s="4" t="s">
        <v>983</v>
      </c>
      <c r="C289" s="4" t="s">
        <v>984</v>
      </c>
      <c r="E289" s="3">
        <v>1.0</v>
      </c>
      <c r="F289" s="3">
        <v>1.0</v>
      </c>
      <c r="G289" s="4"/>
      <c r="H289" s="4"/>
      <c r="I289" s="4"/>
      <c r="K289" s="4"/>
      <c r="L289" s="4"/>
      <c r="M289" s="4"/>
      <c r="N289" s="4"/>
      <c r="O289" s="4"/>
      <c r="P289" s="4"/>
      <c r="Q289" s="4"/>
      <c r="R289" s="4"/>
      <c r="AE289" s="4"/>
      <c r="AG289" s="4" t="s">
        <v>59</v>
      </c>
      <c r="AH289" s="3">
        <v>9.68</v>
      </c>
      <c r="AI289" s="3">
        <v>11.616</v>
      </c>
      <c r="AJ289" s="3">
        <v>0.0</v>
      </c>
      <c r="AK289" s="3">
        <v>0.0</v>
      </c>
      <c r="AL289" s="3">
        <v>20.0</v>
      </c>
      <c r="AM289" s="5">
        <v>45125.631388889</v>
      </c>
      <c r="AP289" s="4"/>
      <c r="AU289" s="3">
        <v>0.0</v>
      </c>
      <c r="AV289" s="4" t="s">
        <v>192</v>
      </c>
      <c r="AW289" s="4" t="s">
        <v>985</v>
      </c>
      <c r="AX289" s="3">
        <v>1.0</v>
      </c>
      <c r="AZ289" s="3">
        <v>11.73</v>
      </c>
      <c r="BC289" s="3" t="str">
        <f>IFERROR(__xludf.DUMMYFUNCTION("FILTER(BH:BH,BI:BI=B289)"),"#N/A")</f>
        <v>#N/A</v>
      </c>
      <c r="BG289" s="6"/>
      <c r="BH289" s="6"/>
      <c r="BI289" s="6"/>
    </row>
    <row r="290" ht="15.75" customHeight="1">
      <c r="A290" s="3">
        <v>246.0</v>
      </c>
      <c r="B290" s="4" t="s">
        <v>983</v>
      </c>
      <c r="C290" s="4" t="s">
        <v>984</v>
      </c>
      <c r="E290" s="3">
        <v>1.0</v>
      </c>
      <c r="F290" s="3">
        <v>1.0</v>
      </c>
      <c r="G290" s="4"/>
      <c r="H290" s="4"/>
      <c r="I290" s="4"/>
      <c r="K290" s="4"/>
      <c r="L290" s="4"/>
      <c r="M290" s="4"/>
      <c r="N290" s="4"/>
      <c r="O290" s="4"/>
      <c r="P290" s="4"/>
      <c r="Q290" s="4"/>
      <c r="R290" s="4"/>
      <c r="AE290" s="4"/>
      <c r="AG290" s="4" t="s">
        <v>59</v>
      </c>
      <c r="AH290" s="3">
        <v>9.68</v>
      </c>
      <c r="AI290" s="3">
        <v>11.616</v>
      </c>
      <c r="AJ290" s="3">
        <v>0.0</v>
      </c>
      <c r="AK290" s="3">
        <v>0.0</v>
      </c>
      <c r="AL290" s="3">
        <v>20.0</v>
      </c>
      <c r="AM290" s="5">
        <v>45125.631388889</v>
      </c>
      <c r="AP290" s="4"/>
      <c r="AU290" s="3">
        <v>0.0</v>
      </c>
      <c r="AV290" s="4" t="s">
        <v>192</v>
      </c>
      <c r="AW290" s="4" t="s">
        <v>986</v>
      </c>
      <c r="AX290" s="3">
        <v>1.0</v>
      </c>
      <c r="AZ290" s="3">
        <v>9.68</v>
      </c>
      <c r="BC290" s="3" t="str">
        <f>IFERROR(__xludf.DUMMYFUNCTION("FILTER(BH:BH,BI:BI=B290)"),"#N/A")</f>
        <v>#N/A</v>
      </c>
      <c r="BG290" s="6"/>
      <c r="BH290" s="6"/>
      <c r="BI290" s="6"/>
    </row>
    <row r="291" ht="15.75" customHeight="1">
      <c r="A291" s="3">
        <v>247.0</v>
      </c>
      <c r="B291" s="4" t="s">
        <v>987</v>
      </c>
      <c r="C291" s="4" t="s">
        <v>988</v>
      </c>
      <c r="E291" s="3">
        <v>1.0</v>
      </c>
      <c r="F291" s="3">
        <v>1.0</v>
      </c>
      <c r="G291" s="4"/>
      <c r="H291" s="4"/>
      <c r="I291" s="4"/>
      <c r="K291" s="4"/>
      <c r="L291" s="4"/>
      <c r="M291" s="4"/>
      <c r="N291" s="4"/>
      <c r="O291" s="4"/>
      <c r="P291" s="4"/>
      <c r="Q291" s="4"/>
      <c r="R291" s="4"/>
      <c r="AE291" s="4"/>
      <c r="AG291" s="4" t="s">
        <v>59</v>
      </c>
      <c r="AH291" s="3">
        <v>25.0</v>
      </c>
      <c r="AI291" s="3">
        <v>30.0</v>
      </c>
      <c r="AJ291" s="3">
        <v>0.0</v>
      </c>
      <c r="AK291" s="3">
        <v>0.0</v>
      </c>
      <c r="AL291" s="3">
        <v>20.0</v>
      </c>
      <c r="AM291" s="5">
        <v>45138.649155093</v>
      </c>
      <c r="AP291" s="4"/>
      <c r="AR291" s="3">
        <v>40.0</v>
      </c>
      <c r="AU291" s="3">
        <v>26.0</v>
      </c>
      <c r="AV291" s="4" t="s">
        <v>611</v>
      </c>
      <c r="AW291" s="4" t="s">
        <v>989</v>
      </c>
      <c r="AX291" s="3">
        <v>1.0</v>
      </c>
      <c r="AZ291" s="3">
        <v>26.0</v>
      </c>
      <c r="BC291" s="3" t="str">
        <f>IFERROR(__xludf.DUMMYFUNCTION("FILTER(BH:BH,BI:BI=B291)"),"#N/A")</f>
        <v>#N/A</v>
      </c>
      <c r="BG291" s="6"/>
      <c r="BH291" s="6"/>
      <c r="BI291" s="6"/>
    </row>
    <row r="292" ht="15.75" customHeight="1">
      <c r="A292" s="3">
        <v>248.0</v>
      </c>
      <c r="B292" s="4" t="s">
        <v>990</v>
      </c>
      <c r="C292" s="4" t="s">
        <v>991</v>
      </c>
      <c r="E292" s="3">
        <v>1.0</v>
      </c>
      <c r="F292" s="3">
        <v>1.0</v>
      </c>
      <c r="G292" s="4"/>
      <c r="H292" s="4"/>
      <c r="I292" s="4"/>
      <c r="K292" s="4"/>
      <c r="L292" s="4"/>
      <c r="M292" s="4"/>
      <c r="N292" s="4"/>
      <c r="O292" s="4"/>
      <c r="P292" s="4"/>
      <c r="Q292" s="4"/>
      <c r="R292" s="4"/>
      <c r="AE292" s="4"/>
      <c r="AG292" s="4" t="s">
        <v>59</v>
      </c>
      <c r="AH292" s="3">
        <v>120.2</v>
      </c>
      <c r="AI292" s="3">
        <v>144.24</v>
      </c>
      <c r="AJ292" s="3">
        <v>0.0</v>
      </c>
      <c r="AK292" s="3">
        <v>0.0</v>
      </c>
      <c r="AL292" s="3">
        <v>20.0</v>
      </c>
      <c r="AM292" s="5">
        <v>45155.591446759</v>
      </c>
      <c r="AP292" s="4"/>
      <c r="AU292" s="3">
        <v>0.0</v>
      </c>
      <c r="AV292" s="4" t="s">
        <v>762</v>
      </c>
      <c r="AW292" s="4" t="s">
        <v>992</v>
      </c>
      <c r="AX292" s="3">
        <v>1.0</v>
      </c>
      <c r="AZ292" s="3">
        <v>120.2</v>
      </c>
      <c r="BC292" s="3" t="str">
        <f>IFERROR(__xludf.DUMMYFUNCTION("FILTER(BH:BH,BI:BI=B292)"),"#N/A")</f>
        <v>#N/A</v>
      </c>
      <c r="BG292" s="6"/>
      <c r="BH292" s="6"/>
      <c r="BI292" s="6"/>
    </row>
    <row r="293" ht="15.75" customHeight="1">
      <c r="A293" s="3">
        <v>249.0</v>
      </c>
      <c r="B293" s="4" t="s">
        <v>993</v>
      </c>
      <c r="C293" s="4" t="s">
        <v>994</v>
      </c>
      <c r="E293" s="3">
        <v>1.0</v>
      </c>
      <c r="F293" s="3">
        <v>1.0</v>
      </c>
      <c r="G293" s="4"/>
      <c r="H293" s="4"/>
      <c r="I293" s="4"/>
      <c r="K293" s="4"/>
      <c r="L293" s="4"/>
      <c r="M293" s="4"/>
      <c r="N293" s="4"/>
      <c r="O293" s="4"/>
      <c r="P293" s="4"/>
      <c r="Q293" s="4"/>
      <c r="R293" s="4"/>
      <c r="AE293" s="4"/>
      <c r="AG293" s="4" t="s">
        <v>59</v>
      </c>
      <c r="AH293" s="3">
        <v>33.96</v>
      </c>
      <c r="AI293" s="3">
        <v>40.75</v>
      </c>
      <c r="AJ293" s="3">
        <v>0.0</v>
      </c>
      <c r="AK293" s="3">
        <v>0.0</v>
      </c>
      <c r="AL293" s="3">
        <v>20.0</v>
      </c>
      <c r="AM293" s="5">
        <v>45155.597175926</v>
      </c>
      <c r="AP293" s="4"/>
      <c r="AU293" s="3">
        <v>0.0</v>
      </c>
      <c r="AV293" s="4" t="s">
        <v>762</v>
      </c>
      <c r="AW293" s="4" t="s">
        <v>995</v>
      </c>
      <c r="AX293" s="3">
        <v>1.0</v>
      </c>
      <c r="AZ293" s="3">
        <v>33.96</v>
      </c>
      <c r="BC293" s="3" t="str">
        <f>IFERROR(__xludf.DUMMYFUNCTION("FILTER(BH:BH,BI:BI=B293)"),"#N/A")</f>
        <v>#N/A</v>
      </c>
      <c r="BG293" s="6"/>
      <c r="BH293" s="6"/>
      <c r="BI293" s="6"/>
    </row>
    <row r="294" ht="15.75" customHeight="1">
      <c r="A294" s="3">
        <v>250.0</v>
      </c>
      <c r="B294" s="4" t="s">
        <v>150</v>
      </c>
      <c r="C294" s="4" t="s">
        <v>996</v>
      </c>
      <c r="E294" s="3">
        <v>1.0</v>
      </c>
      <c r="F294" s="3">
        <v>1.0</v>
      </c>
      <c r="G294" s="4"/>
      <c r="H294" s="4"/>
      <c r="I294" s="4"/>
      <c r="K294" s="4">
        <v>704.0</v>
      </c>
      <c r="L294" s="4">
        <v>701.0</v>
      </c>
      <c r="M294" s="4"/>
      <c r="N294" s="4">
        <v>607.0</v>
      </c>
      <c r="O294" s="4"/>
      <c r="P294" s="4"/>
      <c r="Q294" s="4"/>
      <c r="R294" s="4"/>
      <c r="AE294" s="4"/>
      <c r="AG294" s="4" t="s">
        <v>59</v>
      </c>
      <c r="AH294" s="3">
        <v>8.5</v>
      </c>
      <c r="AI294" s="3">
        <v>10.2</v>
      </c>
      <c r="AJ294" s="3">
        <v>0.0</v>
      </c>
      <c r="AK294" s="3">
        <v>0.0</v>
      </c>
      <c r="AL294" s="3">
        <v>20.0</v>
      </c>
      <c r="AM294" s="5">
        <v>45211.501365741</v>
      </c>
      <c r="AP294" s="4"/>
      <c r="AR294" s="3">
        <v>443.0</v>
      </c>
      <c r="AU294" s="3">
        <v>8.5</v>
      </c>
      <c r="AV294" s="4" t="s">
        <v>572</v>
      </c>
      <c r="AW294" s="4">
        <v>6.05000513E8</v>
      </c>
      <c r="AX294" s="3">
        <v>1.0</v>
      </c>
      <c r="AZ294" s="3">
        <v>8.5</v>
      </c>
      <c r="BC294" s="8" t="str">
        <f>IFERROR(__xludf.DUMMYFUNCTION("FILTER(BH:BH,BI:BI=B294)"),"ITE 19")</f>
        <v>ITE 19</v>
      </c>
      <c r="BG294" s="6"/>
      <c r="BH294" s="6"/>
      <c r="BI294" s="6"/>
    </row>
    <row r="295" ht="15.75" customHeight="1">
      <c r="A295" s="3">
        <v>251.0</v>
      </c>
      <c r="B295" s="4" t="s">
        <v>997</v>
      </c>
      <c r="C295" s="4" t="s">
        <v>998</v>
      </c>
      <c r="E295" s="3">
        <v>1.0</v>
      </c>
      <c r="F295" s="3">
        <v>1.0</v>
      </c>
      <c r="G295" s="4"/>
      <c r="H295" s="4"/>
      <c r="I295" s="4"/>
      <c r="K295" s="4">
        <v>704.0</v>
      </c>
      <c r="L295" s="4">
        <v>701.0</v>
      </c>
      <c r="M295" s="4"/>
      <c r="N295" s="4">
        <v>607.0</v>
      </c>
      <c r="O295" s="4"/>
      <c r="P295" s="4"/>
      <c r="Q295" s="4"/>
      <c r="R295" s="4"/>
      <c r="AE295" s="4"/>
      <c r="AG295" s="4" t="s">
        <v>59</v>
      </c>
      <c r="AH295" s="3">
        <v>30.0</v>
      </c>
      <c r="AI295" s="3">
        <v>30.0</v>
      </c>
      <c r="AJ295" s="3">
        <v>0.0</v>
      </c>
      <c r="AK295" s="3">
        <v>0.0</v>
      </c>
      <c r="AL295" s="3">
        <v>20.0</v>
      </c>
      <c r="AM295" s="5">
        <v>45212.650914352</v>
      </c>
      <c r="AP295" s="4"/>
      <c r="AU295" s="3">
        <v>0.0</v>
      </c>
      <c r="AV295" s="4" t="s">
        <v>61</v>
      </c>
      <c r="AW295" s="4" t="s">
        <v>999</v>
      </c>
      <c r="AX295" s="3">
        <v>1.0</v>
      </c>
      <c r="AZ295" s="3">
        <v>30.0</v>
      </c>
      <c r="BC295" s="3" t="str">
        <f>IFERROR(__xludf.DUMMYFUNCTION("FILTER(BH:BH,BI:BI=B295)"),"#N/A")</f>
        <v>#N/A</v>
      </c>
      <c r="BG295" s="6"/>
      <c r="BH295" s="6"/>
      <c r="BI295" s="6"/>
    </row>
    <row r="296" ht="15.75" customHeight="1">
      <c r="A296" s="3">
        <v>252.0</v>
      </c>
      <c r="B296" s="4" t="s">
        <v>322</v>
      </c>
      <c r="C296" s="4" t="s">
        <v>1000</v>
      </c>
      <c r="E296" s="3">
        <v>1.0</v>
      </c>
      <c r="F296" s="3">
        <v>1.0</v>
      </c>
      <c r="G296" s="4"/>
      <c r="H296" s="4"/>
      <c r="I296" s="4"/>
      <c r="K296" s="4">
        <v>704.0</v>
      </c>
      <c r="L296" s="4">
        <v>701.0</v>
      </c>
      <c r="M296" s="4"/>
      <c r="N296" s="4">
        <v>607.0</v>
      </c>
      <c r="O296" s="4"/>
      <c r="P296" s="4"/>
      <c r="Q296" s="4"/>
      <c r="R296" s="4"/>
      <c r="AE296" s="4"/>
      <c r="AG296" s="4" t="s">
        <v>624</v>
      </c>
      <c r="AH296" s="3">
        <v>3303.37</v>
      </c>
      <c r="AI296" s="3">
        <v>3964.044</v>
      </c>
      <c r="AJ296" s="3">
        <v>0.0</v>
      </c>
      <c r="AK296" s="3">
        <v>0.0</v>
      </c>
      <c r="AL296" s="3">
        <v>20.0</v>
      </c>
      <c r="AM296" s="5">
        <v>45231.579699074</v>
      </c>
      <c r="AP296" s="4"/>
      <c r="AU296" s="3">
        <v>0.0</v>
      </c>
      <c r="AV296" s="4" t="s">
        <v>1001</v>
      </c>
      <c r="AW296" s="4">
        <v>7798760.0</v>
      </c>
      <c r="AX296" s="3">
        <v>1.0</v>
      </c>
      <c r="AZ296" s="3">
        <v>3956.04</v>
      </c>
      <c r="BC296" s="8" t="str">
        <f>IFERROR(__xludf.DUMMYFUNCTION("FILTER(BH:BH,BI:BI=B296)"),"PAC 1")</f>
        <v>PAC 1</v>
      </c>
      <c r="BG296" s="6"/>
      <c r="BH296" s="6"/>
      <c r="BI296" s="6"/>
    </row>
    <row r="297" ht="15.75" customHeight="1">
      <c r="A297" s="3">
        <v>253.0</v>
      </c>
      <c r="B297" s="4" t="s">
        <v>326</v>
      </c>
      <c r="C297" s="4" t="s">
        <v>1002</v>
      </c>
      <c r="E297" s="3">
        <v>1.0</v>
      </c>
      <c r="F297" s="3">
        <v>1.0</v>
      </c>
      <c r="G297" s="4"/>
      <c r="H297" s="4"/>
      <c r="I297" s="4"/>
      <c r="K297" s="4">
        <v>704.0</v>
      </c>
      <c r="L297" s="4">
        <v>701.0</v>
      </c>
      <c r="M297" s="4"/>
      <c r="N297" s="4">
        <v>607.0</v>
      </c>
      <c r="O297" s="4"/>
      <c r="P297" s="4"/>
      <c r="Q297" s="4"/>
      <c r="R297" s="4"/>
      <c r="AE297" s="4"/>
      <c r="AG297" s="4" t="s">
        <v>59</v>
      </c>
      <c r="AH297" s="3">
        <v>3071.1</v>
      </c>
      <c r="AI297" s="3">
        <v>3071.1</v>
      </c>
      <c r="AJ297" s="3">
        <v>0.0</v>
      </c>
      <c r="AK297" s="3">
        <v>0.0</v>
      </c>
      <c r="AL297" s="3">
        <v>20.0</v>
      </c>
      <c r="AM297" s="5">
        <v>45231.580243056</v>
      </c>
      <c r="AP297" s="4"/>
      <c r="AR297" s="3">
        <v>5.0</v>
      </c>
      <c r="AU297" s="3">
        <v>3071.1</v>
      </c>
      <c r="AV297" s="4" t="s">
        <v>1001</v>
      </c>
      <c r="AW297" s="4">
        <v>7798759.0</v>
      </c>
      <c r="AX297" s="3">
        <v>1.0</v>
      </c>
      <c r="AZ297" s="3">
        <v>3071.1</v>
      </c>
      <c r="BC297" s="8" t="str">
        <f>IFERROR(__xludf.DUMMYFUNCTION("FILTER(BH:BH,BI:BI=B297)"),"PAC 2")</f>
        <v>PAC 2</v>
      </c>
      <c r="BG297" s="6"/>
      <c r="BH297" s="6"/>
      <c r="BI297" s="6"/>
    </row>
    <row r="298" ht="15.75" customHeight="1">
      <c r="A298" s="3">
        <v>254.0</v>
      </c>
      <c r="B298" s="4" t="s">
        <v>329</v>
      </c>
      <c r="C298" s="4" t="s">
        <v>1003</v>
      </c>
      <c r="E298" s="3">
        <v>1.0</v>
      </c>
      <c r="F298" s="3">
        <v>1.0</v>
      </c>
      <c r="G298" s="4"/>
      <c r="H298" s="4"/>
      <c r="I298" s="4"/>
      <c r="K298" s="4">
        <v>704.0</v>
      </c>
      <c r="L298" s="4">
        <v>701.0</v>
      </c>
      <c r="M298" s="4"/>
      <c r="N298" s="4">
        <v>607.0</v>
      </c>
      <c r="O298" s="4"/>
      <c r="P298" s="4"/>
      <c r="Q298" s="4"/>
      <c r="R298" s="4"/>
      <c r="AE298" s="4"/>
      <c r="AG298" s="4" t="s">
        <v>59</v>
      </c>
      <c r="AH298" s="3">
        <v>0.0</v>
      </c>
      <c r="AI298" s="3">
        <v>0.0</v>
      </c>
      <c r="AJ298" s="3">
        <v>0.0</v>
      </c>
      <c r="AK298" s="3">
        <v>0.0</v>
      </c>
      <c r="AL298" s="3">
        <v>20.0</v>
      </c>
      <c r="AM298" s="5">
        <v>45231.581782407</v>
      </c>
      <c r="AP298" s="4"/>
      <c r="AR298" s="3">
        <v>5.0</v>
      </c>
      <c r="AU298" s="3">
        <v>2717.19</v>
      </c>
      <c r="AV298" s="4" t="s">
        <v>1001</v>
      </c>
      <c r="AW298" s="4">
        <v>7798757.0</v>
      </c>
      <c r="AX298" s="3">
        <v>1.0</v>
      </c>
      <c r="AZ298" s="3">
        <v>2717.19</v>
      </c>
      <c r="BC298" s="8" t="str">
        <f>IFERROR(__xludf.DUMMYFUNCTION("FILTER(BH:BH,BI:BI=B298)"),"PAC 3")</f>
        <v>PAC 3</v>
      </c>
      <c r="BG298" s="6"/>
      <c r="BH298" s="6"/>
      <c r="BI298" s="6"/>
    </row>
    <row r="299" ht="15.75" customHeight="1">
      <c r="A299" s="3">
        <v>255.0</v>
      </c>
      <c r="B299" s="4" t="s">
        <v>527</v>
      </c>
      <c r="C299" s="4" t="s">
        <v>1004</v>
      </c>
      <c r="E299" s="3">
        <v>1.0</v>
      </c>
      <c r="F299" s="3">
        <v>1.0</v>
      </c>
      <c r="G299" s="4"/>
      <c r="H299" s="4"/>
      <c r="I299" s="4"/>
      <c r="K299" s="4">
        <v>704.0</v>
      </c>
      <c r="L299" s="4">
        <v>701.0</v>
      </c>
      <c r="M299" s="4"/>
      <c r="N299" s="4">
        <v>607.0</v>
      </c>
      <c r="O299" s="4"/>
      <c r="P299" s="4"/>
      <c r="Q299" s="4"/>
      <c r="R299" s="4"/>
      <c r="AE299" s="4"/>
      <c r="AG299" s="4" t="s">
        <v>59</v>
      </c>
      <c r="AH299" s="3">
        <v>324.0</v>
      </c>
      <c r="AI299" s="3">
        <v>388.8</v>
      </c>
      <c r="AJ299" s="3">
        <v>0.0</v>
      </c>
      <c r="AK299" s="3">
        <v>0.0</v>
      </c>
      <c r="AL299" s="3">
        <v>20.0</v>
      </c>
      <c r="AM299" s="5">
        <v>45231.597986111</v>
      </c>
      <c r="AP299" s="4"/>
      <c r="AR299" s="3">
        <v>13.0</v>
      </c>
      <c r="AU299" s="3">
        <v>324.0</v>
      </c>
      <c r="AV299" s="4" t="s">
        <v>1001</v>
      </c>
      <c r="AW299" s="4" t="s">
        <v>525</v>
      </c>
      <c r="AX299" s="3">
        <v>1.0</v>
      </c>
      <c r="AZ299" s="3">
        <v>324.0</v>
      </c>
      <c r="BC299" s="8" t="str">
        <f>IFERROR(__xludf.DUMMYFUNCTION("FILTER(BH:BH,BI:BI=B299)"),"PAC 46")</f>
        <v>PAC 46</v>
      </c>
      <c r="BG299" s="6"/>
      <c r="BH299" s="6"/>
      <c r="BI299" s="6"/>
    </row>
    <row r="300" ht="15.75" customHeight="1">
      <c r="A300" s="3">
        <v>256.0</v>
      </c>
      <c r="B300" s="4" t="s">
        <v>532</v>
      </c>
      <c r="C300" s="4" t="s">
        <v>1005</v>
      </c>
      <c r="E300" s="3">
        <v>1.0</v>
      </c>
      <c r="F300" s="3">
        <v>1.0</v>
      </c>
      <c r="G300" s="4"/>
      <c r="H300" s="4"/>
      <c r="I300" s="4"/>
      <c r="K300" s="4">
        <v>704.0</v>
      </c>
      <c r="L300" s="4">
        <v>701.0</v>
      </c>
      <c r="M300" s="4"/>
      <c r="N300" s="4">
        <v>607.0</v>
      </c>
      <c r="O300" s="4"/>
      <c r="P300" s="4"/>
      <c r="Q300" s="4"/>
      <c r="R300" s="4"/>
      <c r="AE300" s="4"/>
      <c r="AG300" s="4" t="s">
        <v>59</v>
      </c>
      <c r="AH300" s="3">
        <v>310.5</v>
      </c>
      <c r="AI300" s="3">
        <v>372.6</v>
      </c>
      <c r="AJ300" s="3">
        <v>0.0</v>
      </c>
      <c r="AK300" s="3">
        <v>0.0</v>
      </c>
      <c r="AL300" s="3">
        <v>20.0</v>
      </c>
      <c r="AM300" s="5">
        <v>45231.598865741</v>
      </c>
      <c r="AP300" s="4"/>
      <c r="AR300" s="3">
        <v>13.0</v>
      </c>
      <c r="AU300" s="3">
        <v>310.5</v>
      </c>
      <c r="AV300" s="4" t="s">
        <v>1001</v>
      </c>
      <c r="AW300" s="4" t="s">
        <v>530</v>
      </c>
      <c r="AX300" s="3">
        <v>1.0</v>
      </c>
      <c r="AZ300" s="3">
        <v>310.5</v>
      </c>
      <c r="BC300" s="8" t="str">
        <f>IFERROR(__xludf.DUMMYFUNCTION("FILTER(BH:BH,BI:BI=B300)"),"PAC 47")</f>
        <v>PAC 47</v>
      </c>
      <c r="BG300" s="6"/>
      <c r="BH300" s="6"/>
      <c r="BI300" s="6"/>
    </row>
    <row r="301" ht="15.75" customHeight="1">
      <c r="A301" s="3">
        <v>257.0</v>
      </c>
      <c r="B301" s="4" t="s">
        <v>333</v>
      </c>
      <c r="C301" s="4" t="s">
        <v>1006</v>
      </c>
      <c r="E301" s="3">
        <v>1.0</v>
      </c>
      <c r="F301" s="3">
        <v>1.0</v>
      </c>
      <c r="G301" s="4"/>
      <c r="H301" s="4"/>
      <c r="I301" s="4"/>
      <c r="K301" s="4">
        <v>704.0</v>
      </c>
      <c r="L301" s="4">
        <v>701.0</v>
      </c>
      <c r="M301" s="4"/>
      <c r="N301" s="4">
        <v>607.0</v>
      </c>
      <c r="O301" s="4"/>
      <c r="P301" s="4"/>
      <c r="Q301" s="4"/>
      <c r="R301" s="4"/>
      <c r="AE301" s="4"/>
      <c r="AG301" s="4" t="s">
        <v>59</v>
      </c>
      <c r="AH301" s="3">
        <v>69.3</v>
      </c>
      <c r="AI301" s="3">
        <v>83.16</v>
      </c>
      <c r="AJ301" s="3">
        <v>0.0</v>
      </c>
      <c r="AK301" s="3">
        <v>0.0</v>
      </c>
      <c r="AL301" s="3">
        <v>20.0</v>
      </c>
      <c r="AM301" s="5">
        <v>45231.600335648</v>
      </c>
      <c r="AP301" s="4"/>
      <c r="AR301" s="3">
        <v>24.0</v>
      </c>
      <c r="AU301" s="3">
        <v>83.16</v>
      </c>
      <c r="AV301" s="4" t="s">
        <v>1001</v>
      </c>
      <c r="AW301" s="4">
        <v>7799129.0</v>
      </c>
      <c r="AX301" s="3">
        <v>1.0</v>
      </c>
      <c r="AZ301" s="3">
        <v>83.16</v>
      </c>
      <c r="BC301" s="8" t="str">
        <f>IFERROR(__xludf.DUMMYFUNCTION("FILTER(BH:BH,BI:BI=B301)"),"PAC 4")</f>
        <v>PAC 4</v>
      </c>
      <c r="BG301" s="6"/>
      <c r="BH301" s="6"/>
      <c r="BI301" s="6"/>
    </row>
    <row r="302" ht="15.75" customHeight="1">
      <c r="A302" s="3">
        <v>258.0</v>
      </c>
      <c r="B302" s="4" t="s">
        <v>338</v>
      </c>
      <c r="C302" s="4" t="s">
        <v>1007</v>
      </c>
      <c r="E302" s="3">
        <v>1.0</v>
      </c>
      <c r="F302" s="3">
        <v>1.0</v>
      </c>
      <c r="G302" s="4"/>
      <c r="H302" s="4"/>
      <c r="I302" s="4"/>
      <c r="K302" s="4">
        <v>704.0</v>
      </c>
      <c r="L302" s="4">
        <v>701.0</v>
      </c>
      <c r="M302" s="4"/>
      <c r="N302" s="4">
        <v>607.0</v>
      </c>
      <c r="O302" s="4"/>
      <c r="P302" s="4"/>
      <c r="Q302" s="4"/>
      <c r="R302" s="4"/>
      <c r="AE302" s="4"/>
      <c r="AG302" s="4" t="s">
        <v>59</v>
      </c>
      <c r="AH302" s="3">
        <v>2.91667</v>
      </c>
      <c r="AI302" s="3">
        <v>2.91667</v>
      </c>
      <c r="AJ302" s="3">
        <v>0.0</v>
      </c>
      <c r="AK302" s="3">
        <v>0.0</v>
      </c>
      <c r="AL302" s="3">
        <v>20.0</v>
      </c>
      <c r="AM302" s="5">
        <v>45231.6040625</v>
      </c>
      <c r="AP302" s="4"/>
      <c r="AU302" s="3">
        <v>0.0</v>
      </c>
      <c r="AV302" s="4" t="s">
        <v>1008</v>
      </c>
      <c r="AW302" s="4">
        <v>310105.0</v>
      </c>
      <c r="AX302" s="3">
        <v>1.0</v>
      </c>
      <c r="AZ302" s="3">
        <v>2.91667</v>
      </c>
      <c r="BC302" s="8" t="str">
        <f>IFERROR(__xludf.DUMMYFUNCTION("FILTER(BH:BH,BI:BI=B302)"),"PAC 5")</f>
        <v>PAC 5</v>
      </c>
      <c r="BG302" s="6"/>
      <c r="BH302" s="6"/>
      <c r="BI302" s="6"/>
    </row>
    <row r="303" ht="15.75" customHeight="1">
      <c r="A303" s="3">
        <v>259.0</v>
      </c>
      <c r="B303" s="4" t="s">
        <v>342</v>
      </c>
      <c r="C303" s="4" t="s">
        <v>1009</v>
      </c>
      <c r="E303" s="3">
        <v>1.0</v>
      </c>
      <c r="F303" s="3">
        <v>1.0</v>
      </c>
      <c r="G303" s="4"/>
      <c r="H303" s="4"/>
      <c r="I303" s="4"/>
      <c r="K303" s="4">
        <v>704.0</v>
      </c>
      <c r="L303" s="4">
        <v>701.0</v>
      </c>
      <c r="M303" s="4"/>
      <c r="N303" s="4">
        <v>607.0</v>
      </c>
      <c r="O303" s="4"/>
      <c r="P303" s="4"/>
      <c r="Q303" s="4"/>
      <c r="R303" s="4"/>
      <c r="AE303" s="4"/>
      <c r="AG303" s="4" t="s">
        <v>59</v>
      </c>
      <c r="AH303" s="3">
        <v>5.9</v>
      </c>
      <c r="AI303" s="3">
        <v>7.08</v>
      </c>
      <c r="AJ303" s="3">
        <v>0.0</v>
      </c>
      <c r="AK303" s="3">
        <v>0.0</v>
      </c>
      <c r="AL303" s="3">
        <v>20.0</v>
      </c>
      <c r="AM303" s="5">
        <v>45231.608784722</v>
      </c>
      <c r="AP303" s="4"/>
      <c r="AR303" s="3">
        <v>-16.0</v>
      </c>
      <c r="AU303" s="3">
        <v>0.0</v>
      </c>
      <c r="AV303" s="4" t="s">
        <v>1008</v>
      </c>
      <c r="AW303" s="4">
        <v>310902.0</v>
      </c>
      <c r="AX303" s="3">
        <v>1.0</v>
      </c>
      <c r="AZ303" s="3">
        <v>4.91667</v>
      </c>
      <c r="BC303" s="8" t="str">
        <f>IFERROR(__xludf.DUMMYFUNCTION("FILTER(BH:BH,BI:BI=B303)"),"PAC 6")</f>
        <v>PAC 6</v>
      </c>
      <c r="BG303" s="6"/>
      <c r="BH303" s="6"/>
      <c r="BI303" s="6"/>
    </row>
    <row r="304" ht="15.75" customHeight="1">
      <c r="A304" s="3">
        <v>260.0</v>
      </c>
      <c r="B304" s="4" t="s">
        <v>1010</v>
      </c>
      <c r="C304" s="4" t="s">
        <v>1011</v>
      </c>
      <c r="E304" s="3">
        <v>1.0</v>
      </c>
      <c r="F304" s="3">
        <v>1.0</v>
      </c>
      <c r="G304" s="4"/>
      <c r="H304" s="4"/>
      <c r="I304" s="4"/>
      <c r="K304" s="4">
        <v>704.0</v>
      </c>
      <c r="L304" s="4">
        <v>701.0</v>
      </c>
      <c r="M304" s="4"/>
      <c r="N304" s="4">
        <v>607.0</v>
      </c>
      <c r="O304" s="4"/>
      <c r="P304" s="4"/>
      <c r="Q304" s="4"/>
      <c r="R304" s="4"/>
      <c r="AE304" s="4"/>
      <c r="AG304" s="4" t="s">
        <v>624</v>
      </c>
      <c r="AH304" s="3">
        <v>4.08</v>
      </c>
      <c r="AI304" s="3">
        <v>4.9</v>
      </c>
      <c r="AJ304" s="3">
        <v>0.0</v>
      </c>
      <c r="AK304" s="3">
        <v>0.0</v>
      </c>
      <c r="AL304" s="3">
        <v>20.0</v>
      </c>
      <c r="AM304" s="5">
        <v>45231.613136574</v>
      </c>
      <c r="AP304" s="4"/>
      <c r="AU304" s="3">
        <v>0.0</v>
      </c>
      <c r="AV304" s="4" t="s">
        <v>1008</v>
      </c>
      <c r="AW304" s="4">
        <v>310502.0</v>
      </c>
      <c r="AX304" s="3">
        <v>1.0</v>
      </c>
      <c r="AZ304" s="3">
        <v>4.08333</v>
      </c>
      <c r="BC304" s="3" t="str">
        <f>IFERROR(__xludf.DUMMYFUNCTION("FILTER(BH:BH,BI:BI=B304)"),"#N/A")</f>
        <v>#N/A</v>
      </c>
      <c r="BG304" s="6"/>
      <c r="BH304" s="6"/>
      <c r="BI304" s="6"/>
    </row>
    <row r="305" ht="15.75" customHeight="1">
      <c r="A305" s="3">
        <v>261.0</v>
      </c>
      <c r="B305" s="4" t="s">
        <v>1012</v>
      </c>
      <c r="C305" s="4" t="s">
        <v>1013</v>
      </c>
      <c r="E305" s="3">
        <v>1.0</v>
      </c>
      <c r="F305" s="3">
        <v>1.0</v>
      </c>
      <c r="G305" s="4"/>
      <c r="H305" s="4"/>
      <c r="I305" s="4"/>
      <c r="K305" s="4">
        <v>704.0</v>
      </c>
      <c r="L305" s="4">
        <v>701.0</v>
      </c>
      <c r="M305" s="4"/>
      <c r="N305" s="4">
        <v>607.0</v>
      </c>
      <c r="O305" s="4"/>
      <c r="P305" s="4"/>
      <c r="Q305" s="4"/>
      <c r="R305" s="4"/>
      <c r="AE305" s="4"/>
      <c r="AG305" s="4" t="s">
        <v>624</v>
      </c>
      <c r="AH305" s="3">
        <v>3.58</v>
      </c>
      <c r="AI305" s="3">
        <v>4.3</v>
      </c>
      <c r="AJ305" s="3">
        <v>0.0</v>
      </c>
      <c r="AK305" s="3">
        <v>0.0</v>
      </c>
      <c r="AL305" s="3">
        <v>20.0</v>
      </c>
      <c r="AM305" s="5">
        <v>45231.614328704</v>
      </c>
      <c r="AP305" s="4"/>
      <c r="AU305" s="3">
        <v>0.0</v>
      </c>
      <c r="AV305" s="4" t="s">
        <v>1008</v>
      </c>
      <c r="AW305" s="4" t="s">
        <v>1014</v>
      </c>
      <c r="AX305" s="3">
        <v>1.0</v>
      </c>
      <c r="AZ305" s="3">
        <v>3.58333</v>
      </c>
      <c r="BC305" s="3" t="str">
        <f>IFERROR(__xludf.DUMMYFUNCTION("FILTER(BH:BH,BI:BI=B305)"),"#N/A")</f>
        <v>#N/A</v>
      </c>
      <c r="BG305" s="6"/>
      <c r="BH305" s="6"/>
      <c r="BI305" s="6"/>
    </row>
    <row r="306" ht="15.75" customHeight="1">
      <c r="A306" s="3">
        <v>262.0</v>
      </c>
      <c r="B306" s="4" t="s">
        <v>1015</v>
      </c>
      <c r="C306" s="4" t="s">
        <v>1016</v>
      </c>
      <c r="G306" s="4"/>
      <c r="H306" s="4"/>
      <c r="I306" s="4"/>
      <c r="K306" s="4">
        <v>704.0</v>
      </c>
      <c r="L306" s="4">
        <v>701.0</v>
      </c>
      <c r="M306" s="4"/>
      <c r="N306" s="4">
        <v>607.0</v>
      </c>
      <c r="O306" s="4"/>
      <c r="P306" s="4"/>
      <c r="Q306" s="4"/>
      <c r="R306" s="4"/>
      <c r="AE306" s="4"/>
      <c r="AG306" s="4" t="s">
        <v>624</v>
      </c>
      <c r="AH306" s="3">
        <v>4.21</v>
      </c>
      <c r="AI306" s="3">
        <v>5.05</v>
      </c>
      <c r="AJ306" s="3">
        <v>0.0</v>
      </c>
      <c r="AK306" s="3">
        <v>0.0</v>
      </c>
      <c r="AL306" s="3">
        <v>20.0</v>
      </c>
      <c r="AM306" s="5">
        <v>45231.615868056</v>
      </c>
      <c r="AP306" s="4"/>
      <c r="AU306" s="3">
        <v>0.0</v>
      </c>
      <c r="AV306" s="4" t="s">
        <v>1008</v>
      </c>
      <c r="AW306" s="4" t="s">
        <v>1017</v>
      </c>
      <c r="AX306" s="3">
        <v>1.0</v>
      </c>
      <c r="AZ306" s="3">
        <v>4.20833</v>
      </c>
      <c r="BC306" s="3" t="str">
        <f>IFERROR(__xludf.DUMMYFUNCTION("FILTER(BH:BH,BI:BI=B306)"),"#N/A")</f>
        <v>#N/A</v>
      </c>
      <c r="BG306" s="6"/>
      <c r="BH306" s="6"/>
      <c r="BI306" s="6"/>
    </row>
    <row r="307" ht="15.75" customHeight="1">
      <c r="A307" s="3">
        <v>263.0</v>
      </c>
      <c r="B307" s="4" t="s">
        <v>1018</v>
      </c>
      <c r="C307" s="4" t="s">
        <v>1019</v>
      </c>
      <c r="E307" s="3">
        <v>1.0</v>
      </c>
      <c r="F307" s="3">
        <v>1.0</v>
      </c>
      <c r="G307" s="4"/>
      <c r="H307" s="4"/>
      <c r="I307" s="4"/>
      <c r="K307" s="4">
        <v>704.0</v>
      </c>
      <c r="L307" s="4">
        <v>701.0</v>
      </c>
      <c r="M307" s="4"/>
      <c r="N307" s="4">
        <v>607.0</v>
      </c>
      <c r="O307" s="4"/>
      <c r="P307" s="4"/>
      <c r="Q307" s="4"/>
      <c r="R307" s="4"/>
      <c r="AE307" s="4"/>
      <c r="AG307" s="4" t="s">
        <v>624</v>
      </c>
      <c r="AH307" s="3">
        <v>16.58</v>
      </c>
      <c r="AI307" s="3">
        <v>19.9</v>
      </c>
      <c r="AJ307" s="3">
        <v>0.0</v>
      </c>
      <c r="AK307" s="3">
        <v>0.0</v>
      </c>
      <c r="AL307" s="3">
        <v>20.0</v>
      </c>
      <c r="AM307" s="5">
        <v>45231.618043981</v>
      </c>
      <c r="AP307" s="4"/>
      <c r="AU307" s="3">
        <v>0.0</v>
      </c>
      <c r="AV307" s="4" t="s">
        <v>1008</v>
      </c>
      <c r="AW307" s="4" t="s">
        <v>1020</v>
      </c>
      <c r="AX307" s="3">
        <v>1.0</v>
      </c>
      <c r="AZ307" s="3">
        <v>16.58333</v>
      </c>
      <c r="BC307" s="3" t="str">
        <f>IFERROR(__xludf.DUMMYFUNCTION("FILTER(BH:BH,BI:BI=B307)"),"#N/A")</f>
        <v>#N/A</v>
      </c>
      <c r="BG307" s="6"/>
      <c r="BH307" s="6"/>
      <c r="BI307" s="6"/>
    </row>
    <row r="308" ht="15.75" customHeight="1">
      <c r="A308" s="3">
        <v>264.0</v>
      </c>
      <c r="B308" s="4" t="s">
        <v>347</v>
      </c>
      <c r="C308" s="4" t="s">
        <v>1021</v>
      </c>
      <c r="E308" s="3">
        <v>1.0</v>
      </c>
      <c r="F308" s="3">
        <v>1.0</v>
      </c>
      <c r="G308" s="4"/>
      <c r="H308" s="4"/>
      <c r="I308" s="4"/>
      <c r="K308" s="4">
        <v>704.0</v>
      </c>
      <c r="L308" s="4">
        <v>701.0</v>
      </c>
      <c r="M308" s="4"/>
      <c r="N308" s="4">
        <v>607.0</v>
      </c>
      <c r="O308" s="4"/>
      <c r="P308" s="4"/>
      <c r="Q308" s="4"/>
      <c r="R308" s="4"/>
      <c r="AE308" s="4"/>
      <c r="AG308" s="4" t="s">
        <v>624</v>
      </c>
      <c r="AH308" s="3">
        <v>1.83</v>
      </c>
      <c r="AI308" s="3">
        <v>2.2</v>
      </c>
      <c r="AJ308" s="3">
        <v>0.0</v>
      </c>
      <c r="AK308" s="3">
        <v>0.0</v>
      </c>
      <c r="AL308" s="3">
        <v>20.0</v>
      </c>
      <c r="AM308" s="5">
        <v>45231.621273148</v>
      </c>
      <c r="AP308" s="4"/>
      <c r="AR308" s="3">
        <v>124.0</v>
      </c>
      <c r="AU308" s="3">
        <v>1.2</v>
      </c>
      <c r="AV308" s="4" t="s">
        <v>1008</v>
      </c>
      <c r="AW308" s="4" t="s">
        <v>345</v>
      </c>
      <c r="AX308" s="3">
        <v>1.0</v>
      </c>
      <c r="AZ308" s="3">
        <v>1.83333</v>
      </c>
      <c r="BC308" s="8" t="str">
        <f>IFERROR(__xludf.DUMMYFUNCTION("FILTER(BH:BH,BI:BI=B308)"),"PAC 7")</f>
        <v>PAC 7</v>
      </c>
      <c r="BG308" s="6"/>
      <c r="BH308" s="6"/>
      <c r="BI308" s="6"/>
    </row>
    <row r="309" ht="15.75" customHeight="1">
      <c r="A309" s="3">
        <v>264.0</v>
      </c>
      <c r="B309" s="4" t="s">
        <v>347</v>
      </c>
      <c r="C309" s="4" t="s">
        <v>1021</v>
      </c>
      <c r="E309" s="3">
        <v>1.0</v>
      </c>
      <c r="F309" s="3">
        <v>1.0</v>
      </c>
      <c r="G309" s="4"/>
      <c r="H309" s="4"/>
      <c r="I309" s="4"/>
      <c r="K309" s="4">
        <v>704.0</v>
      </c>
      <c r="L309" s="4">
        <v>701.0</v>
      </c>
      <c r="M309" s="4"/>
      <c r="N309" s="4">
        <v>607.0</v>
      </c>
      <c r="O309" s="4"/>
      <c r="P309" s="4"/>
      <c r="Q309" s="4"/>
      <c r="R309" s="4"/>
      <c r="AE309" s="4"/>
      <c r="AG309" s="4" t="s">
        <v>624</v>
      </c>
      <c r="AH309" s="3">
        <v>1.83</v>
      </c>
      <c r="AI309" s="3">
        <v>2.2</v>
      </c>
      <c r="AJ309" s="3">
        <v>0.0</v>
      </c>
      <c r="AK309" s="3">
        <v>0.0</v>
      </c>
      <c r="AL309" s="3">
        <v>20.0</v>
      </c>
      <c r="AM309" s="5">
        <v>45231.621273148</v>
      </c>
      <c r="AP309" s="4"/>
      <c r="AR309" s="3">
        <v>124.0</v>
      </c>
      <c r="AU309" s="3">
        <v>1.2</v>
      </c>
      <c r="AV309" s="4" t="s">
        <v>1022</v>
      </c>
      <c r="AW309" s="4" t="s">
        <v>1023</v>
      </c>
      <c r="AX309" s="3">
        <v>1.0</v>
      </c>
      <c r="AZ309" s="3">
        <v>1.2</v>
      </c>
      <c r="BC309" s="8" t="str">
        <f>IFERROR(__xludf.DUMMYFUNCTION("FILTER(BH:BH,BI:BI=B309)"),"PAC 7")</f>
        <v>PAC 7</v>
      </c>
      <c r="BG309" s="6"/>
      <c r="BH309" s="6"/>
      <c r="BI309" s="6"/>
    </row>
    <row r="310" ht="15.75" customHeight="1">
      <c r="A310" s="3">
        <v>265.0</v>
      </c>
      <c r="B310" s="4" t="s">
        <v>352</v>
      </c>
      <c r="C310" s="4" t="s">
        <v>1024</v>
      </c>
      <c r="E310" s="3">
        <v>1.0</v>
      </c>
      <c r="F310" s="3">
        <v>1.0</v>
      </c>
      <c r="G310" s="4"/>
      <c r="H310" s="4"/>
      <c r="I310" s="4"/>
      <c r="K310" s="4">
        <v>704.0</v>
      </c>
      <c r="L310" s="4">
        <v>701.0</v>
      </c>
      <c r="M310" s="4"/>
      <c r="N310" s="4">
        <v>607.0</v>
      </c>
      <c r="O310" s="4"/>
      <c r="P310" s="4"/>
      <c r="Q310" s="4"/>
      <c r="R310" s="4"/>
      <c r="AE310" s="4"/>
      <c r="AG310" s="4" t="s">
        <v>624</v>
      </c>
      <c r="AH310" s="3">
        <v>8.25</v>
      </c>
      <c r="AI310" s="3">
        <v>9.9</v>
      </c>
      <c r="AJ310" s="3">
        <v>0.0</v>
      </c>
      <c r="AK310" s="3">
        <v>0.0</v>
      </c>
      <c r="AL310" s="3">
        <v>20.0</v>
      </c>
      <c r="AM310" s="5">
        <v>45231.622453704</v>
      </c>
      <c r="AP310" s="4"/>
      <c r="AR310" s="3">
        <v>40.0</v>
      </c>
      <c r="AU310" s="3">
        <v>1.5</v>
      </c>
      <c r="AV310" s="4" t="s">
        <v>1008</v>
      </c>
      <c r="AW310" s="4" t="s">
        <v>350</v>
      </c>
      <c r="AX310" s="3">
        <v>1.0</v>
      </c>
      <c r="AZ310" s="3">
        <v>8.25</v>
      </c>
      <c r="BC310" s="8" t="str">
        <f>IFERROR(__xludf.DUMMYFUNCTION("FILTER(BH:BH,BI:BI=B310)"),"PAC 8")</f>
        <v>PAC 8</v>
      </c>
      <c r="BG310" s="6"/>
      <c r="BH310" s="6"/>
      <c r="BI310" s="6"/>
    </row>
    <row r="311" ht="15.75" customHeight="1">
      <c r="A311" s="3">
        <v>265.0</v>
      </c>
      <c r="B311" s="4" t="s">
        <v>352</v>
      </c>
      <c r="C311" s="4" t="s">
        <v>1024</v>
      </c>
      <c r="E311" s="3">
        <v>1.0</v>
      </c>
      <c r="F311" s="3">
        <v>1.0</v>
      </c>
      <c r="G311" s="4"/>
      <c r="H311" s="4"/>
      <c r="I311" s="4"/>
      <c r="K311" s="4">
        <v>704.0</v>
      </c>
      <c r="L311" s="4">
        <v>701.0</v>
      </c>
      <c r="M311" s="4"/>
      <c r="N311" s="4">
        <v>607.0</v>
      </c>
      <c r="O311" s="4"/>
      <c r="P311" s="4"/>
      <c r="Q311" s="4"/>
      <c r="R311" s="4"/>
      <c r="AE311" s="4"/>
      <c r="AG311" s="4" t="s">
        <v>624</v>
      </c>
      <c r="AH311" s="3">
        <v>8.25</v>
      </c>
      <c r="AI311" s="3">
        <v>9.9</v>
      </c>
      <c r="AJ311" s="3">
        <v>0.0</v>
      </c>
      <c r="AK311" s="3">
        <v>0.0</v>
      </c>
      <c r="AL311" s="3">
        <v>20.0</v>
      </c>
      <c r="AM311" s="5">
        <v>45231.622453704</v>
      </c>
      <c r="AP311" s="4"/>
      <c r="AR311" s="3">
        <v>40.0</v>
      </c>
      <c r="AU311" s="3">
        <v>1.5</v>
      </c>
      <c r="AV311" s="4" t="s">
        <v>1022</v>
      </c>
      <c r="AW311" s="4" t="s">
        <v>1025</v>
      </c>
      <c r="AX311" s="3">
        <v>1.0</v>
      </c>
      <c r="AZ311" s="3">
        <v>1.5</v>
      </c>
      <c r="BC311" s="8" t="str">
        <f>IFERROR(__xludf.DUMMYFUNCTION("FILTER(BH:BH,BI:BI=B311)"),"PAC 8")</f>
        <v>PAC 8</v>
      </c>
      <c r="BG311" s="6"/>
      <c r="BH311" s="6"/>
      <c r="BI311" s="6"/>
    </row>
    <row r="312" ht="15.75" customHeight="1">
      <c r="A312" s="3">
        <v>266.0</v>
      </c>
      <c r="B312" s="4" t="s">
        <v>1026</v>
      </c>
      <c r="C312" s="4" t="s">
        <v>1027</v>
      </c>
      <c r="E312" s="3">
        <v>1.0</v>
      </c>
      <c r="F312" s="3">
        <v>1.0</v>
      </c>
      <c r="G312" s="4"/>
      <c r="H312" s="4"/>
      <c r="I312" s="4"/>
      <c r="K312" s="4">
        <v>704.0</v>
      </c>
      <c r="L312" s="4">
        <v>701.0</v>
      </c>
      <c r="M312" s="4"/>
      <c r="N312" s="4">
        <v>607.0</v>
      </c>
      <c r="O312" s="4"/>
      <c r="P312" s="4"/>
      <c r="Q312" s="4"/>
      <c r="R312" s="4"/>
      <c r="AE312" s="4"/>
      <c r="AG312" s="4" t="s">
        <v>624</v>
      </c>
      <c r="AH312" s="3">
        <v>2.92</v>
      </c>
      <c r="AI312" s="3">
        <v>3.5</v>
      </c>
      <c r="AJ312" s="3">
        <v>0.0</v>
      </c>
      <c r="AK312" s="3">
        <v>0.0</v>
      </c>
      <c r="AL312" s="3">
        <v>20.0</v>
      </c>
      <c r="AM312" s="5">
        <v>45231.624155093</v>
      </c>
      <c r="AP312" s="4"/>
      <c r="AU312" s="3">
        <v>0.0</v>
      </c>
      <c r="AV312" s="4" t="s">
        <v>1008</v>
      </c>
      <c r="AW312" s="4">
        <v>409022.0</v>
      </c>
      <c r="AX312" s="3">
        <v>1.0</v>
      </c>
      <c r="AZ312" s="3">
        <v>2.91667</v>
      </c>
      <c r="BC312" s="3" t="str">
        <f>IFERROR(__xludf.DUMMYFUNCTION("FILTER(BH:BH,BI:BI=B312)"),"#N/A")</f>
        <v>#N/A</v>
      </c>
      <c r="BG312" s="6"/>
      <c r="BH312" s="6"/>
      <c r="BI312" s="6"/>
    </row>
    <row r="313" ht="15.75" customHeight="1">
      <c r="A313" s="3">
        <v>267.0</v>
      </c>
      <c r="B313" s="4" t="s">
        <v>357</v>
      </c>
      <c r="C313" s="4" t="s">
        <v>1028</v>
      </c>
      <c r="E313" s="3">
        <v>1.0</v>
      </c>
      <c r="F313" s="3">
        <v>1.0</v>
      </c>
      <c r="G313" s="4"/>
      <c r="H313" s="4"/>
      <c r="I313" s="4"/>
      <c r="K313" s="4">
        <v>704.0</v>
      </c>
      <c r="L313" s="4">
        <v>701.0</v>
      </c>
      <c r="M313" s="4"/>
      <c r="N313" s="4">
        <v>607.0</v>
      </c>
      <c r="O313" s="4"/>
      <c r="P313" s="4"/>
      <c r="Q313" s="4"/>
      <c r="R313" s="4"/>
      <c r="AE313" s="4"/>
      <c r="AG313" s="4" t="s">
        <v>59</v>
      </c>
      <c r="AH313" s="3">
        <v>0.4841</v>
      </c>
      <c r="AI313" s="3">
        <v>0.58092</v>
      </c>
      <c r="AJ313" s="3">
        <v>0.0</v>
      </c>
      <c r="AK313" s="3">
        <v>0.0</v>
      </c>
      <c r="AL313" s="3">
        <v>20.0</v>
      </c>
      <c r="AM313" s="5">
        <v>45231.642094907</v>
      </c>
      <c r="AP313" s="4"/>
      <c r="AU313" s="3">
        <v>0.0</v>
      </c>
      <c r="AV313" s="4" t="s">
        <v>1008</v>
      </c>
      <c r="AW313" s="4" t="s">
        <v>355</v>
      </c>
      <c r="AX313" s="3">
        <v>1.0</v>
      </c>
      <c r="AZ313" s="3">
        <v>20.75</v>
      </c>
      <c r="BC313" s="8" t="str">
        <f>IFERROR(__xludf.DUMMYFUNCTION("FILTER(BH:BH,BI:BI=B313)"),"PAC 9")</f>
        <v>PAC 9</v>
      </c>
      <c r="BG313" s="6"/>
      <c r="BH313" s="6"/>
      <c r="BI313" s="6"/>
    </row>
    <row r="314" ht="15.75" customHeight="1">
      <c r="A314" s="3">
        <v>268.0</v>
      </c>
      <c r="B314" s="4" t="s">
        <v>361</v>
      </c>
      <c r="C314" s="4" t="s">
        <v>1029</v>
      </c>
      <c r="E314" s="3">
        <v>1.0</v>
      </c>
      <c r="F314" s="3">
        <v>1.0</v>
      </c>
      <c r="G314" s="4"/>
      <c r="H314" s="4"/>
      <c r="I314" s="4"/>
      <c r="K314" s="4">
        <v>704.0</v>
      </c>
      <c r="L314" s="4">
        <v>701.0</v>
      </c>
      <c r="M314" s="4"/>
      <c r="N314" s="4">
        <v>607.0</v>
      </c>
      <c r="O314" s="4"/>
      <c r="P314" s="4"/>
      <c r="Q314" s="4"/>
      <c r="R314" s="4"/>
      <c r="AE314" s="4"/>
      <c r="AG314" s="4" t="s">
        <v>59</v>
      </c>
      <c r="AH314" s="3">
        <v>12.9</v>
      </c>
      <c r="AI314" s="3">
        <v>15.48</v>
      </c>
      <c r="AJ314" s="3">
        <v>0.0</v>
      </c>
      <c r="AK314" s="3">
        <v>0.0</v>
      </c>
      <c r="AL314" s="3">
        <v>20.0</v>
      </c>
      <c r="AM314" s="5">
        <v>45231.644108796</v>
      </c>
      <c r="AP314" s="4"/>
      <c r="AR314" s="3">
        <v>58.0</v>
      </c>
      <c r="AU314" s="3">
        <v>3.9</v>
      </c>
      <c r="AV314" s="4" t="s">
        <v>1008</v>
      </c>
      <c r="AW314" s="4">
        <v>610222.0</v>
      </c>
      <c r="AX314" s="3">
        <v>1.0</v>
      </c>
      <c r="AZ314" s="3">
        <v>10.75</v>
      </c>
      <c r="BC314" s="8" t="str">
        <f>IFERROR(__xludf.DUMMYFUNCTION("FILTER(BH:BH,BI:BI=B314)"),"PAC 10")</f>
        <v>PAC 10</v>
      </c>
      <c r="BG314" s="6"/>
      <c r="BH314" s="6"/>
      <c r="BI314" s="6"/>
    </row>
    <row r="315" ht="15.75" customHeight="1">
      <c r="A315" s="3">
        <v>268.0</v>
      </c>
      <c r="B315" s="4" t="s">
        <v>361</v>
      </c>
      <c r="C315" s="4" t="s">
        <v>1029</v>
      </c>
      <c r="E315" s="3">
        <v>1.0</v>
      </c>
      <c r="F315" s="3">
        <v>1.0</v>
      </c>
      <c r="G315" s="4"/>
      <c r="H315" s="4"/>
      <c r="I315" s="4"/>
      <c r="K315" s="4">
        <v>704.0</v>
      </c>
      <c r="L315" s="4">
        <v>701.0</v>
      </c>
      <c r="M315" s="4"/>
      <c r="N315" s="4">
        <v>607.0</v>
      </c>
      <c r="O315" s="4"/>
      <c r="P315" s="4"/>
      <c r="Q315" s="4"/>
      <c r="R315" s="4"/>
      <c r="AE315" s="4"/>
      <c r="AG315" s="4" t="s">
        <v>59</v>
      </c>
      <c r="AH315" s="3">
        <v>12.9</v>
      </c>
      <c r="AI315" s="3">
        <v>15.48</v>
      </c>
      <c r="AJ315" s="3">
        <v>0.0</v>
      </c>
      <c r="AK315" s="3">
        <v>0.0</v>
      </c>
      <c r="AL315" s="3">
        <v>20.0</v>
      </c>
      <c r="AM315" s="5">
        <v>45231.644108796</v>
      </c>
      <c r="AP315" s="4"/>
      <c r="AR315" s="3">
        <v>58.0</v>
      </c>
      <c r="AU315" s="3">
        <v>3.9</v>
      </c>
      <c r="AV315" s="4" t="s">
        <v>1022</v>
      </c>
      <c r="AW315" s="4" t="s">
        <v>1030</v>
      </c>
      <c r="AX315" s="3">
        <v>1.0</v>
      </c>
      <c r="AZ315" s="3">
        <v>3.9</v>
      </c>
      <c r="BC315" s="8" t="str">
        <f>IFERROR(__xludf.DUMMYFUNCTION("FILTER(BH:BH,BI:BI=B315)"),"PAC 10")</f>
        <v>PAC 10</v>
      </c>
      <c r="BG315" s="6"/>
      <c r="BH315" s="6"/>
      <c r="BI315" s="6"/>
    </row>
    <row r="316" ht="15.75" customHeight="1">
      <c r="A316" s="3">
        <v>269.0</v>
      </c>
      <c r="B316" s="4" t="s">
        <v>273</v>
      </c>
      <c r="C316" s="4" t="s">
        <v>1031</v>
      </c>
      <c r="E316" s="3">
        <v>1.0</v>
      </c>
      <c r="F316" s="3">
        <v>1.0</v>
      </c>
      <c r="G316" s="4"/>
      <c r="H316" s="4"/>
      <c r="I316" s="4"/>
      <c r="K316" s="4">
        <v>704.0</v>
      </c>
      <c r="L316" s="4">
        <v>701.0</v>
      </c>
      <c r="M316" s="4"/>
      <c r="N316" s="4">
        <v>607.0</v>
      </c>
      <c r="O316" s="4"/>
      <c r="P316" s="4"/>
      <c r="Q316" s="4"/>
      <c r="R316" s="4"/>
      <c r="AE316" s="4"/>
      <c r="AG316" s="4" t="s">
        <v>59</v>
      </c>
      <c r="AH316" s="3">
        <v>79.9</v>
      </c>
      <c r="AI316" s="3">
        <v>95.88</v>
      </c>
      <c r="AJ316" s="3">
        <v>0.0</v>
      </c>
      <c r="AK316" s="3">
        <v>0.0</v>
      </c>
      <c r="AL316" s="3">
        <v>20.0</v>
      </c>
      <c r="AM316" s="5">
        <v>45231.645069444</v>
      </c>
      <c r="AP316" s="4"/>
      <c r="AU316" s="3">
        <v>0.0</v>
      </c>
      <c r="AV316" s="4" t="s">
        <v>1008</v>
      </c>
      <c r="AW316" s="4">
        <v>300207.0</v>
      </c>
      <c r="AX316" s="3">
        <v>1.0</v>
      </c>
      <c r="AZ316" s="3">
        <v>66.58333</v>
      </c>
      <c r="BC316" s="8" t="str">
        <f>IFERROR(__xludf.DUMMYFUNCTION("UNIQUE(FILTER(BH:BH,BI:BI=B316))"),"PAC/BTD 2")</f>
        <v>PAC/BTD 2</v>
      </c>
      <c r="BG316" s="6"/>
      <c r="BH316" s="6"/>
      <c r="BI316" s="6"/>
    </row>
    <row r="317" ht="15.75" customHeight="1">
      <c r="A317" s="3">
        <v>270.0</v>
      </c>
      <c r="B317" s="4" t="s">
        <v>211</v>
      </c>
      <c r="C317" s="4" t="s">
        <v>1032</v>
      </c>
      <c r="E317" s="3">
        <v>1.0</v>
      </c>
      <c r="F317" s="3">
        <v>1.0</v>
      </c>
      <c r="G317" s="4"/>
      <c r="H317" s="4"/>
      <c r="I317" s="4"/>
      <c r="K317" s="4">
        <v>704.0</v>
      </c>
      <c r="L317" s="4">
        <v>701.0</v>
      </c>
      <c r="M317" s="4"/>
      <c r="N317" s="4">
        <v>607.0</v>
      </c>
      <c r="O317" s="4"/>
      <c r="P317" s="4"/>
      <c r="Q317" s="4"/>
      <c r="R317" s="4"/>
      <c r="AE317" s="4"/>
      <c r="AG317" s="4" t="s">
        <v>59</v>
      </c>
      <c r="AH317" s="3">
        <v>18.9</v>
      </c>
      <c r="AI317" s="3">
        <v>22.68</v>
      </c>
      <c r="AJ317" s="3">
        <v>0.0</v>
      </c>
      <c r="AK317" s="3">
        <v>0.0</v>
      </c>
      <c r="AL317" s="3">
        <v>20.0</v>
      </c>
      <c r="AM317" s="5">
        <v>45231.646053241</v>
      </c>
      <c r="AP317" s="4"/>
      <c r="AR317" s="3">
        <v>9.0</v>
      </c>
      <c r="AU317" s="3">
        <v>14.0</v>
      </c>
      <c r="AV317" s="4" t="s">
        <v>1008</v>
      </c>
      <c r="AW317" s="4" t="s">
        <v>209</v>
      </c>
      <c r="AX317" s="3">
        <v>1.0</v>
      </c>
      <c r="AZ317" s="3">
        <v>15.75</v>
      </c>
      <c r="BC317" s="8" t="str">
        <f>IFERROR(__xludf.DUMMYFUNCTION("FILTER(BH:BH,BI:BI=B317)"),"BTD 1 ")</f>
        <v>BTD 1 </v>
      </c>
      <c r="BG317" s="6"/>
      <c r="BH317" s="6"/>
      <c r="BI317" s="6"/>
    </row>
    <row r="318" ht="15.75" customHeight="1">
      <c r="A318" s="3">
        <v>271.0</v>
      </c>
      <c r="B318" s="4" t="s">
        <v>368</v>
      </c>
      <c r="C318" s="4" t="s">
        <v>1033</v>
      </c>
      <c r="E318" s="3">
        <v>1.0</v>
      </c>
      <c r="F318" s="3">
        <v>1.0</v>
      </c>
      <c r="G318" s="4"/>
      <c r="H318" s="4"/>
      <c r="I318" s="4"/>
      <c r="K318" s="4">
        <v>704.0</v>
      </c>
      <c r="L318" s="4">
        <v>701.0</v>
      </c>
      <c r="M318" s="4"/>
      <c r="N318" s="4">
        <v>607.0</v>
      </c>
      <c r="O318" s="4"/>
      <c r="P318" s="4"/>
      <c r="Q318" s="4"/>
      <c r="R318" s="4"/>
      <c r="AE318" s="4"/>
      <c r="AG318" s="4" t="s">
        <v>624</v>
      </c>
      <c r="AH318" s="3">
        <v>8.25</v>
      </c>
      <c r="AI318" s="3">
        <v>9.9</v>
      </c>
      <c r="AJ318" s="3">
        <v>0.0</v>
      </c>
      <c r="AK318" s="3">
        <v>0.0</v>
      </c>
      <c r="AL318" s="3">
        <v>20.0</v>
      </c>
      <c r="AM318" s="5">
        <v>45231.647800926</v>
      </c>
      <c r="AP318" s="4"/>
      <c r="AR318" s="3">
        <v>5.0</v>
      </c>
      <c r="AU318" s="3">
        <v>0.0</v>
      </c>
      <c r="AV318" s="4" t="s">
        <v>1008</v>
      </c>
      <c r="AW318" s="4" t="s">
        <v>366</v>
      </c>
      <c r="AX318" s="3">
        <v>1.0</v>
      </c>
      <c r="AZ318" s="3">
        <v>8.25</v>
      </c>
      <c r="BC318" s="8" t="str">
        <f>IFERROR(__xludf.DUMMYFUNCTION("FILTER(BH:BH,BI:BI=B318)"),"PAC 12")</f>
        <v>PAC 12</v>
      </c>
      <c r="BG318" s="6"/>
      <c r="BH318" s="6"/>
      <c r="BI318" s="6"/>
    </row>
    <row r="319" ht="15.75" customHeight="1">
      <c r="A319" s="3">
        <v>272.0</v>
      </c>
      <c r="B319" s="4" t="s">
        <v>372</v>
      </c>
      <c r="C319" s="4" t="s">
        <v>1034</v>
      </c>
      <c r="E319" s="3">
        <v>1.0</v>
      </c>
      <c r="F319" s="3">
        <v>1.0</v>
      </c>
      <c r="G319" s="4"/>
      <c r="H319" s="4"/>
      <c r="I319" s="4"/>
      <c r="K319" s="4">
        <v>704.0</v>
      </c>
      <c r="L319" s="4">
        <v>701.0</v>
      </c>
      <c r="M319" s="4"/>
      <c r="N319" s="4">
        <v>607.0</v>
      </c>
      <c r="O319" s="4"/>
      <c r="P319" s="4"/>
      <c r="Q319" s="4"/>
      <c r="R319" s="4"/>
      <c r="AE319" s="4"/>
      <c r="AG319" s="4" t="s">
        <v>624</v>
      </c>
      <c r="AH319" s="3">
        <v>8.25</v>
      </c>
      <c r="AI319" s="3">
        <v>9.9</v>
      </c>
      <c r="AJ319" s="3">
        <v>0.0</v>
      </c>
      <c r="AK319" s="3">
        <v>0.0</v>
      </c>
      <c r="AL319" s="3">
        <v>20.0</v>
      </c>
      <c r="AM319" s="5">
        <v>45231.649166667</v>
      </c>
      <c r="AP319" s="4"/>
      <c r="AR319" s="3">
        <v>69.0</v>
      </c>
      <c r="AU319" s="3">
        <v>3.32</v>
      </c>
      <c r="AV319" s="4" t="s">
        <v>1008</v>
      </c>
      <c r="AW319" s="4">
        <v>803601.0</v>
      </c>
      <c r="AX319" s="3">
        <v>1.0</v>
      </c>
      <c r="AZ319" s="3">
        <v>8.25</v>
      </c>
      <c r="BC319" s="14" t="s">
        <v>371</v>
      </c>
      <c r="BG319" s="6"/>
      <c r="BH319" s="6"/>
      <c r="BI319" s="6"/>
    </row>
    <row r="320" ht="15.75" customHeight="1">
      <c r="A320" s="3">
        <v>272.0</v>
      </c>
      <c r="B320" s="4" t="s">
        <v>372</v>
      </c>
      <c r="C320" s="4" t="s">
        <v>1034</v>
      </c>
      <c r="E320" s="3">
        <v>1.0</v>
      </c>
      <c r="F320" s="3">
        <v>1.0</v>
      </c>
      <c r="G320" s="4"/>
      <c r="H320" s="4"/>
      <c r="I320" s="4"/>
      <c r="K320" s="4">
        <v>704.0</v>
      </c>
      <c r="L320" s="4">
        <v>701.0</v>
      </c>
      <c r="M320" s="4"/>
      <c r="N320" s="4">
        <v>607.0</v>
      </c>
      <c r="O320" s="4"/>
      <c r="P320" s="4"/>
      <c r="Q320" s="4"/>
      <c r="R320" s="4"/>
      <c r="AE320" s="4"/>
      <c r="AG320" s="4" t="s">
        <v>624</v>
      </c>
      <c r="AH320" s="3">
        <v>8.25</v>
      </c>
      <c r="AI320" s="3">
        <v>9.9</v>
      </c>
      <c r="AJ320" s="3">
        <v>0.0</v>
      </c>
      <c r="AK320" s="3">
        <v>0.0</v>
      </c>
      <c r="AL320" s="3">
        <v>20.0</v>
      </c>
      <c r="AM320" s="5">
        <v>45231.649166667</v>
      </c>
      <c r="AP320" s="4"/>
      <c r="AR320" s="3">
        <v>69.0</v>
      </c>
      <c r="AU320" s="3">
        <v>3.32</v>
      </c>
      <c r="AV320" s="4" t="s">
        <v>1035</v>
      </c>
      <c r="AW320" s="4" t="s">
        <v>685</v>
      </c>
      <c r="AX320" s="3">
        <v>1.0</v>
      </c>
      <c r="AZ320" s="3">
        <v>3.32</v>
      </c>
      <c r="BC320" s="14" t="s">
        <v>686</v>
      </c>
      <c r="BG320" s="6"/>
      <c r="BH320" s="6"/>
      <c r="BI320" s="6"/>
    </row>
    <row r="321" ht="15.75" customHeight="1">
      <c r="A321" s="3">
        <v>273.0</v>
      </c>
      <c r="B321" s="4" t="s">
        <v>376</v>
      </c>
      <c r="C321" s="4" t="s">
        <v>1036</v>
      </c>
      <c r="E321" s="3">
        <v>1.0</v>
      </c>
      <c r="F321" s="3">
        <v>1.0</v>
      </c>
      <c r="G321" s="4"/>
      <c r="H321" s="4"/>
      <c r="I321" s="4"/>
      <c r="K321" s="4">
        <v>704.0</v>
      </c>
      <c r="L321" s="4">
        <v>701.0</v>
      </c>
      <c r="M321" s="4"/>
      <c r="N321" s="4">
        <v>607.0</v>
      </c>
      <c r="O321" s="4"/>
      <c r="P321" s="4"/>
      <c r="Q321" s="4"/>
      <c r="R321" s="4"/>
      <c r="AE321" s="4"/>
      <c r="AG321" s="4" t="s">
        <v>624</v>
      </c>
      <c r="AH321" s="3">
        <v>5.42</v>
      </c>
      <c r="AI321" s="3">
        <v>6.5</v>
      </c>
      <c r="AJ321" s="3">
        <v>0.0</v>
      </c>
      <c r="AK321" s="3">
        <v>0.0</v>
      </c>
      <c r="AL321" s="3">
        <v>20.0</v>
      </c>
      <c r="AM321" s="5">
        <v>45231.655983796</v>
      </c>
      <c r="AP321" s="4"/>
      <c r="AU321" s="3">
        <v>0.0</v>
      </c>
      <c r="AV321" s="4" t="s">
        <v>1008</v>
      </c>
      <c r="AW321" s="4">
        <v>310723.0</v>
      </c>
      <c r="AX321" s="3">
        <v>1.0</v>
      </c>
      <c r="AZ321" s="3">
        <v>5.41667</v>
      </c>
      <c r="BC321" s="8" t="str">
        <f>IFERROR(__xludf.DUMMYFUNCTION("FILTER(BH:BH,BI:BI=B321)"),"PAC 14")</f>
        <v>PAC 14</v>
      </c>
      <c r="BG321" s="6"/>
      <c r="BH321" s="6"/>
      <c r="BI321" s="6"/>
    </row>
    <row r="322" ht="15.75" customHeight="1">
      <c r="A322" s="3">
        <v>274.0</v>
      </c>
      <c r="B322" s="4" t="s">
        <v>380</v>
      </c>
      <c r="C322" s="4" t="s">
        <v>1037</v>
      </c>
      <c r="E322" s="3">
        <v>1.0</v>
      </c>
      <c r="F322" s="3">
        <v>1.0</v>
      </c>
      <c r="G322" s="4"/>
      <c r="H322" s="4"/>
      <c r="I322" s="4"/>
      <c r="K322" s="4">
        <v>704.0</v>
      </c>
      <c r="L322" s="4">
        <v>701.0</v>
      </c>
      <c r="M322" s="4"/>
      <c r="N322" s="4">
        <v>607.0</v>
      </c>
      <c r="O322" s="4"/>
      <c r="P322" s="4"/>
      <c r="Q322" s="4"/>
      <c r="R322" s="4"/>
      <c r="AE322" s="4"/>
      <c r="AG322" s="4" t="s">
        <v>624</v>
      </c>
      <c r="AH322" s="3">
        <v>4.92</v>
      </c>
      <c r="AI322" s="3">
        <v>5.9</v>
      </c>
      <c r="AJ322" s="3">
        <v>0.0</v>
      </c>
      <c r="AK322" s="3">
        <v>0.0</v>
      </c>
      <c r="AL322" s="3">
        <v>20.0</v>
      </c>
      <c r="AM322" s="5">
        <v>45231.657048611</v>
      </c>
      <c r="AP322" s="4"/>
      <c r="AU322" s="3">
        <v>0.0</v>
      </c>
      <c r="AV322" s="4" t="s">
        <v>1008</v>
      </c>
      <c r="AW322" s="4">
        <v>310603.0</v>
      </c>
      <c r="AX322" s="3">
        <v>1.0</v>
      </c>
      <c r="AZ322" s="3">
        <v>4.91667</v>
      </c>
      <c r="BC322" s="8" t="str">
        <f>IFERROR(__xludf.DUMMYFUNCTION("FILTER(BH:BH,BI:BI=B322)"),"PAC 15")</f>
        <v>PAC 15</v>
      </c>
      <c r="BG322" s="6"/>
      <c r="BH322" s="6"/>
      <c r="BI322" s="6"/>
    </row>
    <row r="323" ht="15.75" customHeight="1">
      <c r="A323" s="3">
        <v>275.0</v>
      </c>
      <c r="B323" s="4" t="s">
        <v>1038</v>
      </c>
      <c r="C323" s="4" t="s">
        <v>1039</v>
      </c>
      <c r="E323" s="3">
        <v>1.0</v>
      </c>
      <c r="F323" s="3">
        <v>1.0</v>
      </c>
      <c r="G323" s="4"/>
      <c r="H323" s="4"/>
      <c r="I323" s="4"/>
      <c r="K323" s="4">
        <v>704.0</v>
      </c>
      <c r="L323" s="4">
        <v>701.0</v>
      </c>
      <c r="M323" s="4"/>
      <c r="N323" s="4">
        <v>607.0</v>
      </c>
      <c r="O323" s="4"/>
      <c r="P323" s="4"/>
      <c r="Q323" s="4"/>
      <c r="R323" s="4"/>
      <c r="AE323" s="4"/>
      <c r="AG323" s="4" t="s">
        <v>624</v>
      </c>
      <c r="AH323" s="3">
        <v>3.75</v>
      </c>
      <c r="AI323" s="3">
        <v>4.5</v>
      </c>
      <c r="AJ323" s="3">
        <v>0.0</v>
      </c>
      <c r="AK323" s="3">
        <v>0.0</v>
      </c>
      <c r="AL323" s="3">
        <v>20.0</v>
      </c>
      <c r="AM323" s="5">
        <v>45231.658090278</v>
      </c>
      <c r="AP323" s="4"/>
      <c r="AR323" s="3">
        <v>1.0</v>
      </c>
      <c r="AU323" s="3">
        <v>0.0</v>
      </c>
      <c r="AV323" s="4" t="s">
        <v>1008</v>
      </c>
      <c r="AW323" s="4">
        <v>310205.0</v>
      </c>
      <c r="AX323" s="3">
        <v>1.0</v>
      </c>
      <c r="AZ323" s="3">
        <v>3.75</v>
      </c>
      <c r="BC323" s="3" t="str">
        <f>IFERROR(__xludf.DUMMYFUNCTION("FILTER(BH:BH,BI:BI=B323)"),"#N/A")</f>
        <v>#N/A</v>
      </c>
      <c r="BG323" s="6"/>
      <c r="BH323" s="6"/>
      <c r="BI323" s="6"/>
    </row>
    <row r="324" ht="15.75" customHeight="1">
      <c r="A324" s="3">
        <v>276.0</v>
      </c>
      <c r="B324" s="4" t="s">
        <v>194</v>
      </c>
      <c r="C324" s="4" t="s">
        <v>1040</v>
      </c>
      <c r="E324" s="3">
        <v>1.0</v>
      </c>
      <c r="F324" s="3">
        <v>1.0</v>
      </c>
      <c r="G324" s="4"/>
      <c r="H324" s="4"/>
      <c r="I324" s="4"/>
      <c r="K324" s="4">
        <v>704.0</v>
      </c>
      <c r="L324" s="4">
        <v>701.0</v>
      </c>
      <c r="M324" s="4"/>
      <c r="N324" s="4">
        <v>607.0</v>
      </c>
      <c r="O324" s="4"/>
      <c r="P324" s="4"/>
      <c r="Q324" s="4"/>
      <c r="R324" s="4"/>
      <c r="AE324" s="4"/>
      <c r="AG324" s="4" t="s">
        <v>624</v>
      </c>
      <c r="AH324" s="3">
        <v>957.6</v>
      </c>
      <c r="AI324" s="3">
        <v>1149.12</v>
      </c>
      <c r="AJ324" s="3">
        <v>0.0</v>
      </c>
      <c r="AK324" s="3">
        <v>0.0</v>
      </c>
      <c r="AL324" s="3">
        <v>20.0</v>
      </c>
      <c r="AM324" s="5">
        <v>45231.668622685</v>
      </c>
      <c r="AP324" s="4"/>
      <c r="AR324" s="3">
        <v>24.0</v>
      </c>
      <c r="AU324" s="3">
        <v>0.0</v>
      </c>
      <c r="AV324" s="4" t="s">
        <v>1001</v>
      </c>
      <c r="AW324" s="4">
        <v>7811420.0</v>
      </c>
      <c r="AX324" s="3">
        <v>1.0</v>
      </c>
      <c r="AZ324" s="3">
        <v>957.6</v>
      </c>
      <c r="BC324" s="8" t="str">
        <f>IFERROR(__xludf.DUMMYFUNCTION("FILTER(BH:BH,BI:BI=B324)"),"VMC 6")</f>
        <v>VMC 6</v>
      </c>
      <c r="BG324" s="6"/>
      <c r="BH324" s="6"/>
      <c r="BI324" s="6"/>
    </row>
    <row r="325" ht="15.75" customHeight="1">
      <c r="A325" s="3">
        <v>277.0</v>
      </c>
      <c r="B325" s="4" t="s">
        <v>1041</v>
      </c>
      <c r="C325" s="4" t="s">
        <v>1042</v>
      </c>
      <c r="E325" s="3">
        <v>1.0</v>
      </c>
      <c r="F325" s="3">
        <v>1.0</v>
      </c>
      <c r="G325" s="4"/>
      <c r="H325" s="4"/>
      <c r="I325" s="4"/>
      <c r="K325" s="4">
        <v>704.0</v>
      </c>
      <c r="L325" s="4">
        <v>701.0</v>
      </c>
      <c r="M325" s="4"/>
      <c r="N325" s="4">
        <v>607.0</v>
      </c>
      <c r="O325" s="4"/>
      <c r="P325" s="4"/>
      <c r="Q325" s="4"/>
      <c r="R325" s="4"/>
      <c r="AE325" s="4"/>
      <c r="AG325" s="4" t="s">
        <v>59</v>
      </c>
      <c r="AH325" s="3">
        <v>1247.69</v>
      </c>
      <c r="AI325" s="3">
        <v>1247.69</v>
      </c>
      <c r="AJ325" s="3">
        <v>0.0</v>
      </c>
      <c r="AK325" s="3">
        <v>0.0</v>
      </c>
      <c r="AL325" s="3">
        <v>20.0</v>
      </c>
      <c r="AM325" s="5">
        <v>45231.689618056</v>
      </c>
      <c r="AP325" s="4"/>
      <c r="AU325" s="3">
        <v>0.0</v>
      </c>
      <c r="AV325" s="4" t="s">
        <v>787</v>
      </c>
      <c r="AW325" s="4">
        <v>7683499.0</v>
      </c>
      <c r="AX325" s="3">
        <v>1.0</v>
      </c>
      <c r="AZ325" s="3">
        <v>1247.69</v>
      </c>
      <c r="BC325" s="3" t="str">
        <f>IFERROR(__xludf.DUMMYFUNCTION("FILTER(BH:BH,BI:BI=B325)"),"#N/A")</f>
        <v>#N/A</v>
      </c>
      <c r="BG325" s="6"/>
      <c r="BH325" s="6"/>
      <c r="BI325" s="6"/>
    </row>
    <row r="326" ht="15.75" customHeight="1">
      <c r="A326" s="3">
        <v>278.0</v>
      </c>
      <c r="B326" s="4" t="s">
        <v>1043</v>
      </c>
      <c r="C326" s="4" t="s">
        <v>1044</v>
      </c>
      <c r="E326" s="3">
        <v>1.0</v>
      </c>
      <c r="F326" s="3">
        <v>1.0</v>
      </c>
      <c r="G326" s="4"/>
      <c r="H326" s="4"/>
      <c r="I326" s="4"/>
      <c r="K326" s="4">
        <v>704.0</v>
      </c>
      <c r="L326" s="4">
        <v>701.0</v>
      </c>
      <c r="M326" s="4"/>
      <c r="N326" s="4">
        <v>607.0</v>
      </c>
      <c r="O326" s="4"/>
      <c r="P326" s="4"/>
      <c r="Q326" s="4"/>
      <c r="R326" s="4"/>
      <c r="AE326" s="4"/>
      <c r="AG326" s="4" t="s">
        <v>59</v>
      </c>
      <c r="AH326" s="3">
        <v>2352.31</v>
      </c>
      <c r="AI326" s="3">
        <v>2352.31</v>
      </c>
      <c r="AJ326" s="3">
        <v>0.0</v>
      </c>
      <c r="AK326" s="3">
        <v>0.0</v>
      </c>
      <c r="AL326" s="3">
        <v>20.0</v>
      </c>
      <c r="AM326" s="5">
        <v>45231.691828704</v>
      </c>
      <c r="AP326" s="4"/>
      <c r="AU326" s="3">
        <v>0.0</v>
      </c>
      <c r="AV326" s="4" t="s">
        <v>787</v>
      </c>
      <c r="AW326" s="4">
        <v>7609927.0</v>
      </c>
      <c r="AX326" s="3">
        <v>1.0</v>
      </c>
      <c r="AZ326" s="3">
        <v>2352.31</v>
      </c>
      <c r="BC326" s="3" t="str">
        <f>IFERROR(__xludf.DUMMYFUNCTION("FILTER(BH:BH,BI:BI=B326)"),"#N/A")</f>
        <v>#N/A</v>
      </c>
      <c r="BG326" s="6"/>
      <c r="BH326" s="6"/>
      <c r="BI326" s="6"/>
    </row>
    <row r="327" ht="15.75" customHeight="1">
      <c r="A327" s="3">
        <v>279.0</v>
      </c>
      <c r="B327" s="4" t="s">
        <v>1045</v>
      </c>
      <c r="C327" s="4" t="s">
        <v>1046</v>
      </c>
      <c r="E327" s="3">
        <v>1.0</v>
      </c>
      <c r="F327" s="3">
        <v>1.0</v>
      </c>
      <c r="G327" s="4"/>
      <c r="H327" s="4"/>
      <c r="I327" s="4"/>
      <c r="K327" s="4">
        <v>704.0</v>
      </c>
      <c r="L327" s="4">
        <v>701.0</v>
      </c>
      <c r="M327" s="4"/>
      <c r="N327" s="4">
        <v>607.0</v>
      </c>
      <c r="O327" s="4"/>
      <c r="P327" s="4"/>
      <c r="Q327" s="4"/>
      <c r="R327" s="4"/>
      <c r="AE327" s="4"/>
      <c r="AG327" s="4" t="s">
        <v>59</v>
      </c>
      <c r="AH327" s="3">
        <v>6.67</v>
      </c>
      <c r="AI327" s="3">
        <v>8.0</v>
      </c>
      <c r="AJ327" s="3">
        <v>0.0</v>
      </c>
      <c r="AK327" s="3">
        <v>0.0</v>
      </c>
      <c r="AL327" s="3">
        <v>20.0</v>
      </c>
      <c r="AM327" s="5">
        <v>45231.69681713</v>
      </c>
      <c r="AP327" s="4"/>
      <c r="AR327" s="3">
        <v>18.0</v>
      </c>
      <c r="AU327" s="3">
        <v>6.67</v>
      </c>
      <c r="AV327" s="4" t="s">
        <v>787</v>
      </c>
      <c r="AW327" s="4" t="s">
        <v>1047</v>
      </c>
      <c r="AX327" s="3">
        <v>1.0</v>
      </c>
      <c r="AZ327" s="3">
        <v>6.67</v>
      </c>
      <c r="BC327" s="3" t="str">
        <f>IFERROR(__xludf.DUMMYFUNCTION("FILTER(BH:BH,BI:BI=B327)"),"#N/A")</f>
        <v>#N/A</v>
      </c>
      <c r="BG327" s="6"/>
      <c r="BH327" s="6"/>
      <c r="BI327" s="6"/>
    </row>
    <row r="328" ht="15.75" customHeight="1">
      <c r="A328" s="3">
        <v>280.0</v>
      </c>
      <c r="B328" s="4" t="s">
        <v>259</v>
      </c>
      <c r="C328" s="4" t="s">
        <v>1048</v>
      </c>
      <c r="E328" s="3">
        <v>1.0</v>
      </c>
      <c r="F328" s="3">
        <v>1.0</v>
      </c>
      <c r="G328" s="4"/>
      <c r="H328" s="4"/>
      <c r="I328" s="4"/>
      <c r="K328" s="4">
        <v>704.0</v>
      </c>
      <c r="L328" s="4">
        <v>701.0</v>
      </c>
      <c r="M328" s="4"/>
      <c r="N328" s="4">
        <v>607.0</v>
      </c>
      <c r="O328" s="4"/>
      <c r="P328" s="4"/>
      <c r="Q328" s="4"/>
      <c r="R328" s="4"/>
      <c r="AE328" s="4"/>
      <c r="AG328" s="4" t="s">
        <v>59</v>
      </c>
      <c r="AH328" s="3">
        <v>1300.0</v>
      </c>
      <c r="AI328" s="3">
        <v>1560.0</v>
      </c>
      <c r="AJ328" s="3">
        <v>0.0</v>
      </c>
      <c r="AK328" s="3">
        <v>0.0</v>
      </c>
      <c r="AL328" s="3">
        <v>20.0</v>
      </c>
      <c r="AM328" s="5">
        <v>45231.69787037</v>
      </c>
      <c r="AP328" s="4"/>
      <c r="AU328" s="3">
        <v>1300.0</v>
      </c>
      <c r="AV328" s="4" t="s">
        <v>787</v>
      </c>
      <c r="AW328" s="4">
        <v>1.000986087E11</v>
      </c>
      <c r="AX328" s="3">
        <v>1.0</v>
      </c>
      <c r="AZ328" s="3">
        <v>1300.0</v>
      </c>
      <c r="BC328" s="8" t="str">
        <f>IFERROR(__xludf.DUMMYFUNCTION("FILTER(BH:BH,BI:BI=B328)"),"BTD 10")</f>
        <v>BTD 10</v>
      </c>
      <c r="BG328" s="6"/>
      <c r="BH328" s="6"/>
      <c r="BI328" s="6"/>
    </row>
    <row r="329" ht="15.75" customHeight="1">
      <c r="A329" s="3">
        <v>282.0</v>
      </c>
      <c r="B329" s="4" t="s">
        <v>218</v>
      </c>
      <c r="C329" s="4" t="s">
        <v>1049</v>
      </c>
      <c r="E329" s="3">
        <v>1.0</v>
      </c>
      <c r="F329" s="3">
        <v>1.0</v>
      </c>
      <c r="G329" s="4"/>
      <c r="H329" s="4"/>
      <c r="I329" s="4"/>
      <c r="K329" s="4">
        <v>704.0</v>
      </c>
      <c r="L329" s="4">
        <v>701.0</v>
      </c>
      <c r="M329" s="4"/>
      <c r="N329" s="4">
        <v>607.0</v>
      </c>
      <c r="O329" s="4"/>
      <c r="P329" s="4"/>
      <c r="Q329" s="4"/>
      <c r="R329" s="4"/>
      <c r="AE329" s="4"/>
      <c r="AG329" s="4" t="s">
        <v>59</v>
      </c>
      <c r="AH329" s="3">
        <v>1200.0</v>
      </c>
      <c r="AI329" s="3">
        <v>1440.0</v>
      </c>
      <c r="AJ329" s="3">
        <v>0.0</v>
      </c>
      <c r="AK329" s="3">
        <v>0.0</v>
      </c>
      <c r="AL329" s="3">
        <v>20.0</v>
      </c>
      <c r="AM329" s="5">
        <v>45231.703854167</v>
      </c>
      <c r="AP329" s="4"/>
      <c r="AR329" s="3">
        <v>-1.0</v>
      </c>
      <c r="AU329" s="3">
        <v>0.0</v>
      </c>
      <c r="AV329" s="4" t="s">
        <v>787</v>
      </c>
      <c r="AW329" s="4" t="s">
        <v>216</v>
      </c>
      <c r="AX329" s="3">
        <v>1.0</v>
      </c>
      <c r="AZ329" s="3">
        <v>1200.0</v>
      </c>
      <c r="BC329" s="8" t="str">
        <f>IFERROR(__xludf.DUMMYFUNCTION("FILTER(BH:BH,BI:BI=B329)"),"BTD 2")</f>
        <v>BTD 2</v>
      </c>
      <c r="BG329" s="6"/>
      <c r="BH329" s="6"/>
      <c r="BI329" s="6"/>
    </row>
    <row r="330" ht="15.75" customHeight="1">
      <c r="A330" s="3">
        <v>283.0</v>
      </c>
      <c r="B330" s="4" t="s">
        <v>386</v>
      </c>
      <c r="C330" s="4" t="s">
        <v>1050</v>
      </c>
      <c r="E330" s="3">
        <v>1.0</v>
      </c>
      <c r="F330" s="3">
        <v>1.0</v>
      </c>
      <c r="G330" s="4"/>
      <c r="H330" s="4"/>
      <c r="I330" s="4"/>
      <c r="K330" s="4">
        <v>704.0</v>
      </c>
      <c r="L330" s="4">
        <v>701.0</v>
      </c>
      <c r="M330" s="4"/>
      <c r="N330" s="4">
        <v>607.0</v>
      </c>
      <c r="O330" s="4"/>
      <c r="P330" s="4"/>
      <c r="Q330" s="4"/>
      <c r="R330" s="4"/>
      <c r="AE330" s="4"/>
      <c r="AG330" s="4" t="s">
        <v>59</v>
      </c>
      <c r="AH330" s="3">
        <v>252.0</v>
      </c>
      <c r="AI330" s="3">
        <v>302.4</v>
      </c>
      <c r="AJ330" s="3">
        <v>0.0</v>
      </c>
      <c r="AK330" s="3">
        <v>0.0</v>
      </c>
      <c r="AL330" s="3">
        <v>20.0</v>
      </c>
      <c r="AM330" s="5">
        <v>45232.655821759</v>
      </c>
      <c r="AP330" s="4"/>
      <c r="AR330" s="3">
        <v>19.0</v>
      </c>
      <c r="AU330" s="3">
        <v>239.94612</v>
      </c>
      <c r="AV330" s="4" t="s">
        <v>781</v>
      </c>
      <c r="AW330" s="4" t="s">
        <v>384</v>
      </c>
      <c r="AX330" s="3">
        <v>1.0</v>
      </c>
      <c r="AZ330" s="3">
        <v>252.0</v>
      </c>
      <c r="BC330" s="8" t="str">
        <f>IFERROR(__xludf.DUMMYFUNCTION("FILTER(BH:BH,BI:BI=B330)"),"PAC 16")</f>
        <v>PAC 16</v>
      </c>
      <c r="BG330" s="6"/>
      <c r="BH330" s="6"/>
      <c r="BI330" s="6"/>
    </row>
    <row r="331" ht="15.75" customHeight="1">
      <c r="A331" s="3">
        <v>283.0</v>
      </c>
      <c r="B331" s="4" t="s">
        <v>386</v>
      </c>
      <c r="C331" s="4" t="s">
        <v>1050</v>
      </c>
      <c r="E331" s="3">
        <v>1.0</v>
      </c>
      <c r="F331" s="3">
        <v>1.0</v>
      </c>
      <c r="G331" s="4"/>
      <c r="H331" s="4"/>
      <c r="I331" s="4"/>
      <c r="K331" s="4">
        <v>704.0</v>
      </c>
      <c r="L331" s="4">
        <v>701.0</v>
      </c>
      <c r="M331" s="4"/>
      <c r="N331" s="4">
        <v>607.0</v>
      </c>
      <c r="O331" s="4"/>
      <c r="P331" s="4"/>
      <c r="Q331" s="4"/>
      <c r="R331" s="4"/>
      <c r="AE331" s="4"/>
      <c r="AG331" s="4" t="s">
        <v>59</v>
      </c>
      <c r="AH331" s="3">
        <v>252.0</v>
      </c>
      <c r="AI331" s="3">
        <v>302.4</v>
      </c>
      <c r="AJ331" s="3">
        <v>0.0</v>
      </c>
      <c r="AK331" s="3">
        <v>0.0</v>
      </c>
      <c r="AL331" s="3">
        <v>20.0</v>
      </c>
      <c r="AM331" s="5">
        <v>45232.655821759</v>
      </c>
      <c r="AP331" s="4"/>
      <c r="AR331" s="3">
        <v>19.0</v>
      </c>
      <c r="AU331" s="3">
        <v>239.94612</v>
      </c>
      <c r="AV331" s="4" t="s">
        <v>1051</v>
      </c>
      <c r="AW331" s="4">
        <v>170014.0</v>
      </c>
      <c r="AX331" s="3">
        <v>1.0</v>
      </c>
      <c r="AZ331" s="3">
        <v>240.0</v>
      </c>
      <c r="BC331" s="8" t="str">
        <f>IFERROR(__xludf.DUMMYFUNCTION("FILTER(BH:BH,BI:BI=B331)"),"PAC 16")</f>
        <v>PAC 16</v>
      </c>
      <c r="BG331" s="6"/>
      <c r="BH331" s="6"/>
      <c r="BI331" s="6"/>
    </row>
    <row r="332" ht="15.75" customHeight="1">
      <c r="A332" s="3">
        <v>284.0</v>
      </c>
      <c r="B332" s="4" t="s">
        <v>391</v>
      </c>
      <c r="C332" s="4" t="s">
        <v>1052</v>
      </c>
      <c r="E332" s="3">
        <v>1.0</v>
      </c>
      <c r="F332" s="3">
        <v>1.0</v>
      </c>
      <c r="G332" s="4"/>
      <c r="H332" s="4"/>
      <c r="I332" s="4"/>
      <c r="K332" s="4">
        <v>704.0</v>
      </c>
      <c r="L332" s="4">
        <v>701.0</v>
      </c>
      <c r="M332" s="4"/>
      <c r="N332" s="4">
        <v>607.0</v>
      </c>
      <c r="O332" s="4"/>
      <c r="P332" s="4"/>
      <c r="Q332" s="4"/>
      <c r="R332" s="4"/>
      <c r="AE332" s="4"/>
      <c r="AG332" s="4" t="s">
        <v>59</v>
      </c>
      <c r="AH332" s="3">
        <v>117.09062</v>
      </c>
      <c r="AI332" s="3">
        <v>117.09062</v>
      </c>
      <c r="AJ332" s="3">
        <v>0.0</v>
      </c>
      <c r="AK332" s="3">
        <v>0.0</v>
      </c>
      <c r="AL332" s="3">
        <v>20.0</v>
      </c>
      <c r="AM332" s="5">
        <v>45232.659027778</v>
      </c>
      <c r="AP332" s="4"/>
      <c r="AR332" s="3">
        <v>19.0</v>
      </c>
      <c r="AU332" s="3">
        <v>112.0</v>
      </c>
      <c r="AV332" s="4" t="s">
        <v>781</v>
      </c>
      <c r="AW332" s="4" t="s">
        <v>1053</v>
      </c>
      <c r="AX332" s="3">
        <v>1.0</v>
      </c>
      <c r="AZ332" s="3">
        <v>117.09062</v>
      </c>
      <c r="BC332" s="8" t="str">
        <f>IFERROR(__xludf.DUMMYFUNCTION("FILTER(BH:BH,BI:BI=B332)"),"PAC 17")</f>
        <v>PAC 17</v>
      </c>
      <c r="BG332" s="6"/>
      <c r="BH332" s="6"/>
      <c r="BI332" s="6"/>
    </row>
    <row r="333" ht="15.75" customHeight="1">
      <c r="A333" s="3">
        <v>284.0</v>
      </c>
      <c r="B333" s="4" t="s">
        <v>391</v>
      </c>
      <c r="C333" s="4" t="s">
        <v>1052</v>
      </c>
      <c r="E333" s="3">
        <v>1.0</v>
      </c>
      <c r="F333" s="3">
        <v>1.0</v>
      </c>
      <c r="G333" s="4"/>
      <c r="H333" s="4"/>
      <c r="I333" s="4"/>
      <c r="K333" s="4">
        <v>704.0</v>
      </c>
      <c r="L333" s="4">
        <v>701.0</v>
      </c>
      <c r="M333" s="4"/>
      <c r="N333" s="4">
        <v>607.0</v>
      </c>
      <c r="O333" s="4"/>
      <c r="P333" s="4"/>
      <c r="Q333" s="4"/>
      <c r="R333" s="4"/>
      <c r="AE333" s="4"/>
      <c r="AG333" s="4" t="s">
        <v>59</v>
      </c>
      <c r="AH333" s="3">
        <v>117.09062</v>
      </c>
      <c r="AI333" s="3">
        <v>117.09062</v>
      </c>
      <c r="AJ333" s="3">
        <v>0.0</v>
      </c>
      <c r="AK333" s="3">
        <v>0.0</v>
      </c>
      <c r="AL333" s="3">
        <v>20.0</v>
      </c>
      <c r="AM333" s="5">
        <v>45232.659027778</v>
      </c>
      <c r="AP333" s="4"/>
      <c r="AR333" s="3">
        <v>19.0</v>
      </c>
      <c r="AU333" s="3">
        <v>112.0</v>
      </c>
      <c r="AV333" s="4" t="s">
        <v>781</v>
      </c>
      <c r="AW333" s="4" t="s">
        <v>1054</v>
      </c>
      <c r="AX333" s="3">
        <v>1.0</v>
      </c>
      <c r="AZ333" s="3">
        <v>107.8784</v>
      </c>
      <c r="BC333" s="8" t="str">
        <f>IFERROR(__xludf.DUMMYFUNCTION("FILTER(BH:BH,BI:BI=B333)"),"PAC 17")</f>
        <v>PAC 17</v>
      </c>
      <c r="BG333" s="6"/>
      <c r="BH333" s="6"/>
      <c r="BI333" s="6"/>
    </row>
    <row r="334" ht="15.75" customHeight="1">
      <c r="A334" s="3">
        <v>284.0</v>
      </c>
      <c r="B334" s="4" t="s">
        <v>391</v>
      </c>
      <c r="C334" s="4" t="s">
        <v>1052</v>
      </c>
      <c r="E334" s="3">
        <v>1.0</v>
      </c>
      <c r="F334" s="3">
        <v>1.0</v>
      </c>
      <c r="G334" s="4"/>
      <c r="H334" s="4"/>
      <c r="I334" s="4"/>
      <c r="K334" s="4">
        <v>704.0</v>
      </c>
      <c r="L334" s="4">
        <v>701.0</v>
      </c>
      <c r="M334" s="4"/>
      <c r="N334" s="4">
        <v>607.0</v>
      </c>
      <c r="O334" s="4"/>
      <c r="P334" s="4"/>
      <c r="Q334" s="4"/>
      <c r="R334" s="4"/>
      <c r="AE334" s="4"/>
      <c r="AG334" s="4" t="s">
        <v>59</v>
      </c>
      <c r="AH334" s="3">
        <v>117.09062</v>
      </c>
      <c r="AI334" s="3">
        <v>117.09062</v>
      </c>
      <c r="AJ334" s="3">
        <v>0.0</v>
      </c>
      <c r="AK334" s="3">
        <v>0.0</v>
      </c>
      <c r="AL334" s="3">
        <v>20.0</v>
      </c>
      <c r="AM334" s="5">
        <v>45232.659027778</v>
      </c>
      <c r="AP334" s="4"/>
      <c r="AR334" s="3">
        <v>19.0</v>
      </c>
      <c r="AU334" s="3">
        <v>112.0</v>
      </c>
      <c r="AV334" s="4" t="s">
        <v>781</v>
      </c>
      <c r="AW334" s="4" t="s">
        <v>389</v>
      </c>
      <c r="AX334" s="3">
        <v>1.0</v>
      </c>
      <c r="AZ334" s="3">
        <v>106.95</v>
      </c>
      <c r="BC334" s="8" t="str">
        <f>IFERROR(__xludf.DUMMYFUNCTION("FILTER(BH:BH,BI:BI=B334)"),"PAC 17")</f>
        <v>PAC 17</v>
      </c>
      <c r="BG334" s="6"/>
      <c r="BH334" s="6"/>
      <c r="BI334" s="6"/>
    </row>
    <row r="335" ht="15.75" customHeight="1">
      <c r="A335" s="3">
        <v>284.0</v>
      </c>
      <c r="B335" s="4" t="s">
        <v>391</v>
      </c>
      <c r="C335" s="4" t="s">
        <v>1052</v>
      </c>
      <c r="E335" s="3">
        <v>1.0</v>
      </c>
      <c r="F335" s="3">
        <v>1.0</v>
      </c>
      <c r="G335" s="4"/>
      <c r="H335" s="4"/>
      <c r="I335" s="4"/>
      <c r="K335" s="4">
        <v>704.0</v>
      </c>
      <c r="L335" s="4">
        <v>701.0</v>
      </c>
      <c r="M335" s="4"/>
      <c r="N335" s="4">
        <v>607.0</v>
      </c>
      <c r="O335" s="4"/>
      <c r="P335" s="4"/>
      <c r="Q335" s="4"/>
      <c r="R335" s="4"/>
      <c r="AE335" s="4"/>
      <c r="AG335" s="4" t="s">
        <v>59</v>
      </c>
      <c r="AH335" s="3">
        <v>117.09062</v>
      </c>
      <c r="AI335" s="3">
        <v>117.09062</v>
      </c>
      <c r="AJ335" s="3">
        <v>0.0</v>
      </c>
      <c r="AK335" s="3">
        <v>0.0</v>
      </c>
      <c r="AL335" s="3">
        <v>20.0</v>
      </c>
      <c r="AM335" s="5">
        <v>45232.659027778</v>
      </c>
      <c r="AP335" s="4"/>
      <c r="AR335" s="3">
        <v>19.0</v>
      </c>
      <c r="AU335" s="3">
        <v>112.0</v>
      </c>
      <c r="AV335" s="4" t="s">
        <v>1051</v>
      </c>
      <c r="AW335" s="4">
        <v>170018.0</v>
      </c>
      <c r="AX335" s="3">
        <v>1.0</v>
      </c>
      <c r="AZ335" s="3">
        <v>112.0</v>
      </c>
      <c r="BC335" s="8" t="str">
        <f>IFERROR(__xludf.DUMMYFUNCTION("FILTER(BH:BH,BI:BI=B335)"),"PAC 17")</f>
        <v>PAC 17</v>
      </c>
      <c r="BG335" s="6"/>
      <c r="BH335" s="6"/>
      <c r="BI335" s="6"/>
    </row>
    <row r="336" ht="15.75" customHeight="1">
      <c r="A336" s="3">
        <v>285.0</v>
      </c>
      <c r="B336" s="4" t="s">
        <v>1055</v>
      </c>
      <c r="C336" s="4" t="s">
        <v>1056</v>
      </c>
      <c r="E336" s="3">
        <v>1.0</v>
      </c>
      <c r="F336" s="3">
        <v>1.0</v>
      </c>
      <c r="G336" s="4"/>
      <c r="H336" s="4"/>
      <c r="I336" s="4"/>
      <c r="K336" s="4">
        <v>704.0</v>
      </c>
      <c r="L336" s="4">
        <v>701.0</v>
      </c>
      <c r="M336" s="4"/>
      <c r="N336" s="4">
        <v>607.0</v>
      </c>
      <c r="O336" s="4"/>
      <c r="P336" s="4"/>
      <c r="Q336" s="4"/>
      <c r="R336" s="4"/>
      <c r="AE336" s="4"/>
      <c r="AG336" s="4" t="s">
        <v>59</v>
      </c>
      <c r="AH336" s="3">
        <v>21.87</v>
      </c>
      <c r="AI336" s="3">
        <v>26.24</v>
      </c>
      <c r="AJ336" s="3">
        <v>0.0</v>
      </c>
      <c r="AK336" s="3">
        <v>0.0</v>
      </c>
      <c r="AL336" s="3">
        <v>20.0</v>
      </c>
      <c r="AM336" s="5">
        <v>45232.663703704</v>
      </c>
      <c r="AP336" s="4"/>
      <c r="AU336" s="3">
        <v>0.0</v>
      </c>
      <c r="AV336" s="4" t="s">
        <v>781</v>
      </c>
      <c r="AW336" s="4" t="s">
        <v>1056</v>
      </c>
      <c r="AX336" s="3">
        <v>1.0</v>
      </c>
      <c r="AZ336" s="3">
        <v>21.8655</v>
      </c>
      <c r="BC336" s="3" t="str">
        <f>IFERROR(__xludf.DUMMYFUNCTION("FILTER(BH:BH,BI:BI=B336)"),"#N/A")</f>
        <v>#N/A</v>
      </c>
      <c r="BG336" s="6"/>
      <c r="BH336" s="6"/>
      <c r="BI336" s="6"/>
    </row>
    <row r="337" ht="15.75" customHeight="1">
      <c r="A337" s="3">
        <v>286.0</v>
      </c>
      <c r="B337" s="4" t="s">
        <v>1057</v>
      </c>
      <c r="C337" s="4" t="s">
        <v>1058</v>
      </c>
      <c r="E337" s="3">
        <v>1.0</v>
      </c>
      <c r="F337" s="3">
        <v>1.0</v>
      </c>
      <c r="G337" s="4"/>
      <c r="H337" s="4"/>
      <c r="I337" s="4"/>
      <c r="K337" s="4">
        <v>704.0</v>
      </c>
      <c r="L337" s="4">
        <v>701.0</v>
      </c>
      <c r="M337" s="4"/>
      <c r="N337" s="4">
        <v>607.0</v>
      </c>
      <c r="O337" s="4"/>
      <c r="P337" s="4"/>
      <c r="Q337" s="4"/>
      <c r="R337" s="4"/>
      <c r="AE337" s="4"/>
      <c r="AG337" s="4" t="s">
        <v>59</v>
      </c>
      <c r="AH337" s="3">
        <v>312.9</v>
      </c>
      <c r="AI337" s="3">
        <v>375.48</v>
      </c>
      <c r="AJ337" s="3">
        <v>0.0</v>
      </c>
      <c r="AK337" s="3">
        <v>0.0</v>
      </c>
      <c r="AL337" s="3">
        <v>20.0</v>
      </c>
      <c r="AM337" s="5">
        <v>45232.671261574</v>
      </c>
      <c r="AP337" s="4"/>
      <c r="AU337" s="3">
        <v>0.0</v>
      </c>
      <c r="AV337" s="4" t="s">
        <v>781</v>
      </c>
      <c r="AW337" s="4" t="s">
        <v>1059</v>
      </c>
      <c r="AX337" s="3">
        <v>1.0</v>
      </c>
      <c r="AZ337" s="3">
        <v>312.9</v>
      </c>
      <c r="BC337" s="3" t="str">
        <f>IFERROR(__xludf.DUMMYFUNCTION("FILTER(BH:BH,BI:BI=B337)"),"#N/A")</f>
        <v>#N/A</v>
      </c>
      <c r="BG337" s="6"/>
      <c r="BH337" s="6"/>
      <c r="BI337" s="6"/>
    </row>
    <row r="338" ht="15.75" customHeight="1">
      <c r="A338" s="3">
        <v>287.0</v>
      </c>
      <c r="B338" s="4" t="s">
        <v>397</v>
      </c>
      <c r="C338" s="4" t="s">
        <v>1060</v>
      </c>
      <c r="E338" s="3">
        <v>1.0</v>
      </c>
      <c r="F338" s="3">
        <v>1.0</v>
      </c>
      <c r="G338" s="4"/>
      <c r="H338" s="4"/>
      <c r="I338" s="4"/>
      <c r="K338" s="4">
        <v>704.0</v>
      </c>
      <c r="L338" s="4">
        <v>701.0</v>
      </c>
      <c r="M338" s="4"/>
      <c r="N338" s="4">
        <v>607.0</v>
      </c>
      <c r="O338" s="4"/>
      <c r="P338" s="4"/>
      <c r="Q338" s="4"/>
      <c r="R338" s="4"/>
      <c r="AE338" s="4"/>
      <c r="AG338" s="4" t="s">
        <v>59</v>
      </c>
      <c r="AH338" s="3">
        <v>34.43</v>
      </c>
      <c r="AI338" s="3">
        <v>41.31</v>
      </c>
      <c r="AJ338" s="3">
        <v>0.0</v>
      </c>
      <c r="AK338" s="3">
        <v>0.0</v>
      </c>
      <c r="AL338" s="3">
        <v>20.0</v>
      </c>
      <c r="AM338" s="5">
        <v>45232.673240741</v>
      </c>
      <c r="AP338" s="4"/>
      <c r="AR338" s="3">
        <v>3.0</v>
      </c>
      <c r="AU338" s="3">
        <v>34.4256</v>
      </c>
      <c r="AV338" s="4" t="s">
        <v>781</v>
      </c>
      <c r="AW338" s="4" t="s">
        <v>395</v>
      </c>
      <c r="AX338" s="3">
        <v>1.0</v>
      </c>
      <c r="AZ338" s="3">
        <v>34.4256</v>
      </c>
      <c r="BC338" s="8" t="str">
        <f>IFERROR(__xludf.DUMMYFUNCTION("FILTER(BH:BH,BI:BI=B338)"),"PAC 18")</f>
        <v>PAC 18</v>
      </c>
      <c r="BG338" s="6"/>
      <c r="BH338" s="6"/>
      <c r="BI338" s="6"/>
    </row>
    <row r="339" ht="15.75" customHeight="1">
      <c r="A339" s="3">
        <v>288.0</v>
      </c>
      <c r="B339" s="4" t="s">
        <v>537</v>
      </c>
      <c r="C339" s="4" t="s">
        <v>1061</v>
      </c>
      <c r="E339" s="3">
        <v>1.0</v>
      </c>
      <c r="F339" s="3">
        <v>1.0</v>
      </c>
      <c r="G339" s="4"/>
      <c r="H339" s="4"/>
      <c r="I339" s="4"/>
      <c r="K339" s="4">
        <v>704.0</v>
      </c>
      <c r="L339" s="4">
        <v>701.0</v>
      </c>
      <c r="M339" s="4"/>
      <c r="N339" s="4">
        <v>607.0</v>
      </c>
      <c r="O339" s="4"/>
      <c r="P339" s="4"/>
      <c r="Q339" s="4"/>
      <c r="R339" s="4"/>
      <c r="AE339" s="4"/>
      <c r="AG339" s="4" t="s">
        <v>59</v>
      </c>
      <c r="AH339" s="3">
        <v>49.45</v>
      </c>
      <c r="AI339" s="3">
        <v>59.34</v>
      </c>
      <c r="AJ339" s="3">
        <v>0.0</v>
      </c>
      <c r="AK339" s="3">
        <v>0.0</v>
      </c>
      <c r="AL339" s="3">
        <v>20.0</v>
      </c>
      <c r="AM339" s="5">
        <v>45232.675613426</v>
      </c>
      <c r="AP339" s="4"/>
      <c r="AU339" s="3">
        <v>0.0</v>
      </c>
      <c r="AV339" s="4" t="s">
        <v>781</v>
      </c>
      <c r="AW339" s="4" t="s">
        <v>535</v>
      </c>
      <c r="AX339" s="3">
        <v>1.0</v>
      </c>
      <c r="AZ339" s="3">
        <v>49.4462</v>
      </c>
      <c r="BC339" s="8" t="str">
        <f>IFERROR(__xludf.DUMMYFUNCTION("FILTER(BH:BH,BI:BI=B339)"),"PAC 48")</f>
        <v>PAC 48</v>
      </c>
      <c r="BG339" s="6"/>
      <c r="BH339" s="6"/>
      <c r="BI339" s="6"/>
    </row>
    <row r="340" ht="15.75" customHeight="1">
      <c r="A340" s="3">
        <v>289.0</v>
      </c>
      <c r="B340" s="4" t="s">
        <v>403</v>
      </c>
      <c r="C340" s="4" t="s">
        <v>1062</v>
      </c>
      <c r="E340" s="3">
        <v>1.0</v>
      </c>
      <c r="F340" s="3">
        <v>1.0</v>
      </c>
      <c r="G340" s="4"/>
      <c r="H340" s="4"/>
      <c r="I340" s="4"/>
      <c r="K340" s="4">
        <v>704.0</v>
      </c>
      <c r="L340" s="4">
        <v>701.0</v>
      </c>
      <c r="M340" s="4"/>
      <c r="N340" s="4">
        <v>607.0</v>
      </c>
      <c r="O340" s="4"/>
      <c r="P340" s="4"/>
      <c r="Q340" s="4"/>
      <c r="R340" s="4"/>
      <c r="AE340" s="4"/>
      <c r="AG340" s="4" t="s">
        <v>59</v>
      </c>
      <c r="AH340" s="3">
        <v>77.52</v>
      </c>
      <c r="AI340" s="3">
        <v>93.02</v>
      </c>
      <c r="AJ340" s="3">
        <v>0.0</v>
      </c>
      <c r="AK340" s="3">
        <v>0.0</v>
      </c>
      <c r="AL340" s="3">
        <v>20.0</v>
      </c>
      <c r="AM340" s="5">
        <v>45232.677592593</v>
      </c>
      <c r="AP340" s="4"/>
      <c r="AR340" s="3">
        <v>62.0</v>
      </c>
      <c r="AU340" s="3">
        <v>36.45896</v>
      </c>
      <c r="AV340" s="4" t="s">
        <v>781</v>
      </c>
      <c r="AW340" s="4" t="s">
        <v>401</v>
      </c>
      <c r="AX340" s="3">
        <v>1.0</v>
      </c>
      <c r="AZ340" s="3">
        <v>74.64</v>
      </c>
      <c r="BC340" s="14" t="s">
        <v>402</v>
      </c>
      <c r="BG340" s="6"/>
      <c r="BH340" s="6"/>
      <c r="BI340" s="6"/>
    </row>
    <row r="341" ht="15.75" customHeight="1">
      <c r="A341" s="3">
        <v>289.0</v>
      </c>
      <c r="B341" s="4" t="s">
        <v>403</v>
      </c>
      <c r="C341" s="4" t="s">
        <v>1062</v>
      </c>
      <c r="E341" s="3">
        <v>1.0</v>
      </c>
      <c r="F341" s="3">
        <v>1.0</v>
      </c>
      <c r="G341" s="4"/>
      <c r="H341" s="4"/>
      <c r="I341" s="4"/>
      <c r="K341" s="4">
        <v>704.0</v>
      </c>
      <c r="L341" s="4">
        <v>701.0</v>
      </c>
      <c r="M341" s="4"/>
      <c r="N341" s="4">
        <v>607.0</v>
      </c>
      <c r="O341" s="4"/>
      <c r="P341" s="4"/>
      <c r="Q341" s="4"/>
      <c r="R341" s="4"/>
      <c r="AE341" s="4"/>
      <c r="AG341" s="4" t="s">
        <v>59</v>
      </c>
      <c r="AH341" s="3">
        <v>77.52</v>
      </c>
      <c r="AI341" s="3">
        <v>93.02</v>
      </c>
      <c r="AJ341" s="3">
        <v>0.0</v>
      </c>
      <c r="AK341" s="3">
        <v>0.0</v>
      </c>
      <c r="AL341" s="3">
        <v>20.0</v>
      </c>
      <c r="AM341" s="5">
        <v>45232.677592593</v>
      </c>
      <c r="AP341" s="4"/>
      <c r="AR341" s="3">
        <v>62.0</v>
      </c>
      <c r="AU341" s="3">
        <v>36.45896</v>
      </c>
      <c r="AV341" s="4" t="s">
        <v>1035</v>
      </c>
      <c r="AW341" s="4" t="s">
        <v>657</v>
      </c>
      <c r="AX341" s="3">
        <v>1.0</v>
      </c>
      <c r="AZ341" s="3">
        <v>32.58</v>
      </c>
      <c r="BB341" s="14" t="s">
        <v>1063</v>
      </c>
      <c r="BC341" s="14" t="s">
        <v>658</v>
      </c>
      <c r="BG341" s="6"/>
      <c r="BH341" s="6"/>
      <c r="BI341" s="6"/>
    </row>
    <row r="342" ht="15.75" customHeight="1">
      <c r="A342" s="3">
        <v>290.0</v>
      </c>
      <c r="B342" s="4" t="s">
        <v>408</v>
      </c>
      <c r="C342" s="4" t="s">
        <v>1064</v>
      </c>
      <c r="E342" s="3">
        <v>1.0</v>
      </c>
      <c r="F342" s="3">
        <v>1.0</v>
      </c>
      <c r="G342" s="4"/>
      <c r="H342" s="4"/>
      <c r="I342" s="4"/>
      <c r="K342" s="4">
        <v>704.0</v>
      </c>
      <c r="L342" s="4">
        <v>701.0</v>
      </c>
      <c r="M342" s="4"/>
      <c r="N342" s="4">
        <v>607.0</v>
      </c>
      <c r="O342" s="4"/>
      <c r="P342" s="4"/>
      <c r="Q342" s="4"/>
      <c r="R342" s="4"/>
      <c r="AE342" s="4"/>
      <c r="AG342" s="4" t="s">
        <v>59</v>
      </c>
      <c r="AH342" s="3">
        <v>60.98</v>
      </c>
      <c r="AI342" s="3">
        <v>73.18</v>
      </c>
      <c r="AJ342" s="3">
        <v>0.0</v>
      </c>
      <c r="AK342" s="3">
        <v>0.0</v>
      </c>
      <c r="AL342" s="3">
        <v>20.0</v>
      </c>
      <c r="AM342" s="5">
        <v>45232.679456019</v>
      </c>
      <c r="AP342" s="4"/>
      <c r="AR342" s="3">
        <v>63.0</v>
      </c>
      <c r="AU342" s="3">
        <v>19.66256</v>
      </c>
      <c r="AV342" s="4" t="s">
        <v>781</v>
      </c>
      <c r="AW342" s="4" t="s">
        <v>406</v>
      </c>
      <c r="AX342" s="3">
        <v>1.0</v>
      </c>
      <c r="AZ342" s="3">
        <v>60.984</v>
      </c>
      <c r="BC342" s="14" t="s">
        <v>407</v>
      </c>
      <c r="BG342" s="6"/>
      <c r="BH342" s="6"/>
      <c r="BI342" s="6"/>
    </row>
    <row r="343" ht="15.75" customHeight="1">
      <c r="A343" s="3">
        <v>290.0</v>
      </c>
      <c r="B343" s="4" t="s">
        <v>408</v>
      </c>
      <c r="C343" s="4" t="s">
        <v>1064</v>
      </c>
      <c r="E343" s="3">
        <v>1.0</v>
      </c>
      <c r="F343" s="3">
        <v>1.0</v>
      </c>
      <c r="G343" s="4"/>
      <c r="H343" s="4"/>
      <c r="I343" s="4"/>
      <c r="K343" s="4">
        <v>704.0</v>
      </c>
      <c r="L343" s="4">
        <v>701.0</v>
      </c>
      <c r="M343" s="4"/>
      <c r="N343" s="4">
        <v>607.0</v>
      </c>
      <c r="O343" s="4"/>
      <c r="P343" s="4"/>
      <c r="Q343" s="4"/>
      <c r="R343" s="4"/>
      <c r="AE343" s="4"/>
      <c r="AG343" s="4" t="s">
        <v>59</v>
      </c>
      <c r="AH343" s="3">
        <v>60.98</v>
      </c>
      <c r="AI343" s="3">
        <v>73.18</v>
      </c>
      <c r="AJ343" s="3">
        <v>0.0</v>
      </c>
      <c r="AK343" s="3">
        <v>0.0</v>
      </c>
      <c r="AL343" s="3">
        <v>20.0</v>
      </c>
      <c r="AM343" s="5">
        <v>45232.679456019</v>
      </c>
      <c r="AP343" s="4"/>
      <c r="AR343" s="3">
        <v>63.0</v>
      </c>
      <c r="AU343" s="3">
        <v>19.66256</v>
      </c>
      <c r="AV343" s="4" t="s">
        <v>1035</v>
      </c>
      <c r="AW343" s="4" t="s">
        <v>659</v>
      </c>
      <c r="AX343" s="3">
        <v>1.0</v>
      </c>
      <c r="AZ343" s="3">
        <v>15.03</v>
      </c>
      <c r="BC343" s="14" t="s">
        <v>660</v>
      </c>
      <c r="BG343" s="6"/>
      <c r="BH343" s="6"/>
      <c r="BI343" s="6"/>
    </row>
    <row r="344" ht="15.75" customHeight="1">
      <c r="A344" s="3">
        <v>291.0</v>
      </c>
      <c r="B344" s="4" t="s">
        <v>1065</v>
      </c>
      <c r="C344" s="4" t="s">
        <v>1066</v>
      </c>
      <c r="E344" s="3">
        <v>1.0</v>
      </c>
      <c r="F344" s="3">
        <v>1.0</v>
      </c>
      <c r="G344" s="4"/>
      <c r="H344" s="4"/>
      <c r="I344" s="4"/>
      <c r="K344" s="4">
        <v>704.0</v>
      </c>
      <c r="L344" s="4">
        <v>701.0</v>
      </c>
      <c r="M344" s="4"/>
      <c r="N344" s="4">
        <v>607.0</v>
      </c>
      <c r="O344" s="4"/>
      <c r="P344" s="4"/>
      <c r="Q344" s="4"/>
      <c r="R344" s="4"/>
      <c r="AE344" s="4"/>
      <c r="AG344" s="4" t="s">
        <v>59</v>
      </c>
      <c r="AH344" s="3">
        <v>16.5</v>
      </c>
      <c r="AI344" s="3">
        <v>19.8</v>
      </c>
      <c r="AJ344" s="3">
        <v>0.0</v>
      </c>
      <c r="AK344" s="3">
        <v>0.0</v>
      </c>
      <c r="AL344" s="3">
        <v>20.0</v>
      </c>
      <c r="AM344" s="5">
        <v>45232.684409722</v>
      </c>
      <c r="AP344" s="4"/>
      <c r="AR344" s="3">
        <v>11.0</v>
      </c>
      <c r="AU344" s="3">
        <v>0.0</v>
      </c>
      <c r="AV344" s="4" t="s">
        <v>781</v>
      </c>
      <c r="AW344" s="4" t="s">
        <v>1067</v>
      </c>
      <c r="AX344" s="3">
        <v>1.0</v>
      </c>
      <c r="AZ344" s="3">
        <v>16.5</v>
      </c>
      <c r="BC344" s="3" t="str">
        <f>IFERROR(__xludf.DUMMYFUNCTION("FILTER(BH:BH,BI:BI=B344)"),"#N/A")</f>
        <v>#N/A</v>
      </c>
      <c r="BG344" s="6"/>
      <c r="BH344" s="6"/>
      <c r="BI344" s="6"/>
    </row>
    <row r="345" ht="15.75" customHeight="1">
      <c r="A345" s="3">
        <v>292.0</v>
      </c>
      <c r="B345" s="4" t="s">
        <v>543</v>
      </c>
      <c r="C345" s="4" t="s">
        <v>1068</v>
      </c>
      <c r="E345" s="3">
        <v>1.0</v>
      </c>
      <c r="F345" s="3">
        <v>1.0</v>
      </c>
      <c r="G345" s="4"/>
      <c r="H345" s="4"/>
      <c r="I345" s="4"/>
      <c r="K345" s="4">
        <v>704.0</v>
      </c>
      <c r="L345" s="4">
        <v>701.0</v>
      </c>
      <c r="M345" s="4"/>
      <c r="N345" s="4">
        <v>607.0</v>
      </c>
      <c r="O345" s="4"/>
      <c r="P345" s="4"/>
      <c r="Q345" s="4"/>
      <c r="R345" s="4"/>
      <c r="AE345" s="4"/>
      <c r="AG345" s="4" t="s">
        <v>59</v>
      </c>
      <c r="AH345" s="3">
        <v>80.87</v>
      </c>
      <c r="AI345" s="3">
        <v>97.04</v>
      </c>
      <c r="AJ345" s="3">
        <v>0.0</v>
      </c>
      <c r="AK345" s="3">
        <v>0.0</v>
      </c>
      <c r="AL345" s="3">
        <v>20.0</v>
      </c>
      <c r="AM345" s="5">
        <v>45232.690694444</v>
      </c>
      <c r="AP345" s="4"/>
      <c r="AR345" s="3">
        <v>10.0</v>
      </c>
      <c r="AU345" s="3">
        <v>75.65</v>
      </c>
      <c r="AV345" s="4" t="s">
        <v>781</v>
      </c>
      <c r="AW345" s="4" t="s">
        <v>541</v>
      </c>
      <c r="AX345" s="3">
        <v>1.0</v>
      </c>
      <c r="AZ345" s="3">
        <v>80.8704</v>
      </c>
      <c r="BC345" s="8" t="str">
        <f>IFERROR(__xludf.DUMMYFUNCTION("FILTER(BH:BH,BI:BI=B345)"),"PAC 49")</f>
        <v>PAC 49</v>
      </c>
      <c r="BG345" s="6"/>
      <c r="BH345" s="6"/>
      <c r="BI345" s="6"/>
    </row>
    <row r="346" ht="15.75" customHeight="1">
      <c r="A346" s="3">
        <v>293.0</v>
      </c>
      <c r="B346" s="4" t="s">
        <v>414</v>
      </c>
      <c r="C346" s="4" t="s">
        <v>1069</v>
      </c>
      <c r="E346" s="3">
        <v>1.0</v>
      </c>
      <c r="F346" s="3">
        <v>1.0</v>
      </c>
      <c r="G346" s="4"/>
      <c r="H346" s="4"/>
      <c r="I346" s="4"/>
      <c r="K346" s="4">
        <v>704.0</v>
      </c>
      <c r="L346" s="4">
        <v>701.0</v>
      </c>
      <c r="M346" s="4"/>
      <c r="N346" s="4">
        <v>607.0</v>
      </c>
      <c r="O346" s="4"/>
      <c r="P346" s="4"/>
      <c r="Q346" s="4"/>
      <c r="R346" s="4"/>
      <c r="AE346" s="4"/>
      <c r="AG346" s="4" t="s">
        <v>59</v>
      </c>
      <c r="AH346" s="3">
        <v>2.85</v>
      </c>
      <c r="AI346" s="3">
        <v>3.42</v>
      </c>
      <c r="AJ346" s="3">
        <v>0.0</v>
      </c>
      <c r="AK346" s="3">
        <v>0.0</v>
      </c>
      <c r="AL346" s="3">
        <v>20.0</v>
      </c>
      <c r="AM346" s="5">
        <v>45232.692430556</v>
      </c>
      <c r="AP346" s="4"/>
      <c r="AU346" s="3">
        <v>0.0</v>
      </c>
      <c r="AV346" s="4" t="s">
        <v>781</v>
      </c>
      <c r="AW346" s="4" t="s">
        <v>412</v>
      </c>
      <c r="AX346" s="3">
        <v>1.0</v>
      </c>
      <c r="AZ346" s="3">
        <v>2.8512</v>
      </c>
      <c r="BC346" s="8" t="str">
        <f>IFERROR(__xludf.DUMMYFUNCTION("FILTER(BH:BH,BI:BI=B346)"),"PAC 21")</f>
        <v>PAC 21</v>
      </c>
      <c r="BG346" s="6"/>
      <c r="BH346" s="6"/>
      <c r="BI346" s="6"/>
    </row>
    <row r="347" ht="15.75" customHeight="1">
      <c r="A347" s="3">
        <v>294.0</v>
      </c>
      <c r="B347" s="4" t="s">
        <v>420</v>
      </c>
      <c r="C347" s="4" t="s">
        <v>1070</v>
      </c>
      <c r="E347" s="3">
        <v>1.0</v>
      </c>
      <c r="F347" s="3">
        <v>1.0</v>
      </c>
      <c r="G347" s="4"/>
      <c r="H347" s="4"/>
      <c r="I347" s="4"/>
      <c r="K347" s="4">
        <v>704.0</v>
      </c>
      <c r="L347" s="4">
        <v>701.0</v>
      </c>
      <c r="M347" s="4"/>
      <c r="N347" s="4">
        <v>607.0</v>
      </c>
      <c r="O347" s="4"/>
      <c r="P347" s="4"/>
      <c r="Q347" s="4"/>
      <c r="R347" s="4"/>
      <c r="AE347" s="4"/>
      <c r="AG347" s="4" t="s">
        <v>59</v>
      </c>
      <c r="AH347" s="3">
        <v>40.07</v>
      </c>
      <c r="AI347" s="3">
        <v>48.08</v>
      </c>
      <c r="AJ347" s="3">
        <v>0.0</v>
      </c>
      <c r="AK347" s="3">
        <v>0.0</v>
      </c>
      <c r="AL347" s="3">
        <v>20.0</v>
      </c>
      <c r="AM347" s="5">
        <v>45232.694675926</v>
      </c>
      <c r="AP347" s="4"/>
      <c r="AR347" s="3">
        <v>7.0</v>
      </c>
      <c r="AU347" s="3">
        <v>35.7926</v>
      </c>
      <c r="AV347" s="4" t="s">
        <v>781</v>
      </c>
      <c r="AW347" s="4" t="s">
        <v>418</v>
      </c>
      <c r="AX347" s="3">
        <v>1.0</v>
      </c>
      <c r="AZ347" s="3">
        <v>40.06596</v>
      </c>
      <c r="BC347" s="8" t="str">
        <f>IFERROR(__xludf.DUMMYFUNCTION("FILTER(BH:BH,BI:BI=B347)"),"PAC 22")</f>
        <v>PAC 22</v>
      </c>
      <c r="BG347" s="6"/>
      <c r="BH347" s="6"/>
      <c r="BI347" s="6"/>
    </row>
    <row r="348" ht="15.75" customHeight="1">
      <c r="A348" s="3">
        <v>295.0</v>
      </c>
      <c r="B348" s="4" t="s">
        <v>1071</v>
      </c>
      <c r="C348" s="4" t="s">
        <v>1072</v>
      </c>
      <c r="E348" s="3">
        <v>1.0</v>
      </c>
      <c r="F348" s="3">
        <v>1.0</v>
      </c>
      <c r="G348" s="4"/>
      <c r="H348" s="4"/>
      <c r="I348" s="4"/>
      <c r="K348" s="4">
        <v>704.0</v>
      </c>
      <c r="L348" s="4">
        <v>701.0</v>
      </c>
      <c r="M348" s="4"/>
      <c r="N348" s="4">
        <v>607.0</v>
      </c>
      <c r="O348" s="4"/>
      <c r="P348" s="4"/>
      <c r="Q348" s="4"/>
      <c r="R348" s="4"/>
      <c r="AE348" s="4"/>
      <c r="AG348" s="4" t="s">
        <v>59</v>
      </c>
      <c r="AH348" s="3">
        <v>45.17</v>
      </c>
      <c r="AI348" s="3">
        <v>54.2</v>
      </c>
      <c r="AJ348" s="3">
        <v>0.0</v>
      </c>
      <c r="AK348" s="3">
        <v>0.0</v>
      </c>
      <c r="AL348" s="3">
        <v>20.0</v>
      </c>
      <c r="AM348" s="5">
        <v>45232.695648148</v>
      </c>
      <c r="AP348" s="4"/>
      <c r="AU348" s="3">
        <v>0.0</v>
      </c>
      <c r="AV348" s="4" t="s">
        <v>781</v>
      </c>
      <c r="AW348" s="4" t="s">
        <v>1073</v>
      </c>
      <c r="AX348" s="3">
        <v>1.0</v>
      </c>
      <c r="AZ348" s="3">
        <v>45.16733</v>
      </c>
      <c r="BC348" s="3" t="str">
        <f>IFERROR(__xludf.DUMMYFUNCTION("FILTER(BH:BH,BI:BI=B348)"),"#N/A")</f>
        <v>#N/A</v>
      </c>
      <c r="BG348" s="6"/>
      <c r="BH348" s="6"/>
      <c r="BI348" s="6"/>
    </row>
    <row r="349" ht="15.75" customHeight="1">
      <c r="A349" s="3">
        <v>296.0</v>
      </c>
      <c r="B349" s="4" t="s">
        <v>1074</v>
      </c>
      <c r="C349" s="4" t="s">
        <v>1075</v>
      </c>
      <c r="G349" s="4"/>
      <c r="H349" s="4"/>
      <c r="I349" s="4"/>
      <c r="K349" s="4">
        <v>704.0</v>
      </c>
      <c r="L349" s="4">
        <v>701.0</v>
      </c>
      <c r="M349" s="4"/>
      <c r="N349" s="4">
        <v>607.0</v>
      </c>
      <c r="O349" s="4"/>
      <c r="P349" s="4"/>
      <c r="Q349" s="4"/>
      <c r="R349" s="4"/>
      <c r="AE349" s="4"/>
      <c r="AG349" s="4" t="s">
        <v>59</v>
      </c>
      <c r="AH349" s="3">
        <v>64.63</v>
      </c>
      <c r="AI349" s="3">
        <v>77.56</v>
      </c>
      <c r="AJ349" s="3">
        <v>0.0</v>
      </c>
      <c r="AK349" s="3">
        <v>0.0</v>
      </c>
      <c r="AL349" s="3">
        <v>20.0</v>
      </c>
      <c r="AM349" s="5">
        <v>45232.698368056</v>
      </c>
      <c r="AP349" s="4"/>
      <c r="AU349" s="3">
        <v>0.0</v>
      </c>
      <c r="AV349" s="4" t="s">
        <v>781</v>
      </c>
      <c r="AW349" s="4" t="s">
        <v>1076</v>
      </c>
      <c r="AX349" s="3">
        <v>1.0</v>
      </c>
      <c r="AZ349" s="3">
        <v>64.63338</v>
      </c>
      <c r="BC349" s="3" t="str">
        <f>IFERROR(__xludf.DUMMYFUNCTION("FILTER(BH:BH,BI:BI=B349)"),"#N/A")</f>
        <v>#N/A</v>
      </c>
      <c r="BG349" s="6"/>
      <c r="BH349" s="6"/>
      <c r="BI349" s="6"/>
    </row>
    <row r="350" ht="15.75" customHeight="1">
      <c r="A350" s="3">
        <v>297.0</v>
      </c>
      <c r="B350" s="4" t="s">
        <v>560</v>
      </c>
      <c r="C350" s="4" t="s">
        <v>1077</v>
      </c>
      <c r="E350" s="3">
        <v>1.0</v>
      </c>
      <c r="F350" s="3">
        <v>1.0</v>
      </c>
      <c r="G350" s="4"/>
      <c r="H350" s="4"/>
      <c r="I350" s="4"/>
      <c r="K350" s="4">
        <v>704.0</v>
      </c>
      <c r="L350" s="4">
        <v>701.0</v>
      </c>
      <c r="M350" s="4"/>
      <c r="N350" s="4">
        <v>607.0</v>
      </c>
      <c r="O350" s="4"/>
      <c r="P350" s="4"/>
      <c r="Q350" s="4"/>
      <c r="R350" s="4"/>
      <c r="AE350" s="4"/>
      <c r="AG350" s="4" t="s">
        <v>59</v>
      </c>
      <c r="AH350" s="3">
        <v>11.13</v>
      </c>
      <c r="AI350" s="3">
        <v>13.35</v>
      </c>
      <c r="AJ350" s="3">
        <v>0.0</v>
      </c>
      <c r="AK350" s="3">
        <v>0.0</v>
      </c>
      <c r="AL350" s="3">
        <v>20.0</v>
      </c>
      <c r="AM350" s="5">
        <v>45239.619467593</v>
      </c>
      <c r="AP350" s="4"/>
      <c r="AR350" s="3">
        <v>38.0</v>
      </c>
      <c r="AU350" s="3">
        <v>11.1285</v>
      </c>
      <c r="AV350" s="4" t="s">
        <v>781</v>
      </c>
      <c r="AW350" s="4" t="s">
        <v>558</v>
      </c>
      <c r="AX350" s="3">
        <v>1.0</v>
      </c>
      <c r="AZ350" s="3">
        <v>11.1285</v>
      </c>
      <c r="BC350" s="8" t="str">
        <f>IFERROR(__xludf.DUMMYFUNCTION("FILTER(BH:BH,BI:BI=B350)"),"PAC 53")</f>
        <v>PAC 53</v>
      </c>
      <c r="BG350" s="6"/>
      <c r="BH350" s="6"/>
      <c r="BI350" s="6"/>
    </row>
    <row r="351" ht="15.75" customHeight="1">
      <c r="A351" s="3">
        <v>298.0</v>
      </c>
      <c r="B351" s="4" t="s">
        <v>1078</v>
      </c>
      <c r="C351" s="4" t="s">
        <v>1079</v>
      </c>
      <c r="E351" s="3">
        <v>1.0</v>
      </c>
      <c r="F351" s="3">
        <v>1.0</v>
      </c>
      <c r="G351" s="4"/>
      <c r="H351" s="4"/>
      <c r="I351" s="4"/>
      <c r="K351" s="4">
        <v>704.0</v>
      </c>
      <c r="L351" s="4">
        <v>701.0</v>
      </c>
      <c r="M351" s="4"/>
      <c r="N351" s="4">
        <v>607.0</v>
      </c>
      <c r="O351" s="4"/>
      <c r="P351" s="4"/>
      <c r="Q351" s="4"/>
      <c r="R351" s="4"/>
      <c r="AE351" s="4"/>
      <c r="AG351" s="4" t="s">
        <v>59</v>
      </c>
      <c r="AH351" s="3">
        <v>0.01</v>
      </c>
      <c r="AI351" s="3">
        <v>0.01</v>
      </c>
      <c r="AJ351" s="3">
        <v>0.0</v>
      </c>
      <c r="AK351" s="3">
        <v>0.0</v>
      </c>
      <c r="AL351" s="3">
        <v>20.0</v>
      </c>
      <c r="AM351" s="5">
        <v>45239.764560185</v>
      </c>
      <c r="AP351" s="4"/>
      <c r="AU351" s="3">
        <v>0.0</v>
      </c>
      <c r="AV351" s="4"/>
      <c r="AW351" s="4"/>
      <c r="BC351" s="3" t="str">
        <f>IFERROR(__xludf.DUMMYFUNCTION("FILTER(BH:BH,BI:BI=B351)"),"#N/A")</f>
        <v>#N/A</v>
      </c>
      <c r="BG351" s="6"/>
      <c r="BH351" s="6"/>
      <c r="BI351" s="6"/>
    </row>
    <row r="352" ht="15.75" customHeight="1">
      <c r="A352" s="3">
        <v>299.0</v>
      </c>
      <c r="B352" s="4" t="s">
        <v>541</v>
      </c>
      <c r="C352" s="4" t="s">
        <v>1080</v>
      </c>
      <c r="G352" s="4"/>
      <c r="H352" s="4"/>
      <c r="I352" s="4"/>
      <c r="K352" s="4">
        <v>704.0</v>
      </c>
      <c r="L352" s="4">
        <v>701.0</v>
      </c>
      <c r="M352" s="4"/>
      <c r="N352" s="4">
        <v>607.0</v>
      </c>
      <c r="O352" s="4"/>
      <c r="P352" s="4"/>
      <c r="Q352" s="4"/>
      <c r="R352" s="4"/>
      <c r="AE352" s="4"/>
      <c r="AG352" s="4" t="s">
        <v>59</v>
      </c>
      <c r="AH352" s="3">
        <v>80.87</v>
      </c>
      <c r="AI352" s="3">
        <v>97.04</v>
      </c>
      <c r="AJ352" s="3">
        <v>0.0</v>
      </c>
      <c r="AK352" s="3">
        <v>0.0</v>
      </c>
      <c r="AL352" s="3">
        <v>20.0</v>
      </c>
      <c r="AM352" s="5">
        <v>45239.765335648</v>
      </c>
      <c r="AP352" s="4"/>
      <c r="AU352" s="3">
        <v>0.0</v>
      </c>
      <c r="AV352" s="4"/>
      <c r="AW352" s="4"/>
      <c r="BC352" s="3" t="str">
        <f>IFERROR(__xludf.DUMMYFUNCTION("FILTER(BH:BH,BI:BI=B352)"),"#N/A")</f>
        <v>#N/A</v>
      </c>
      <c r="BG352" s="6"/>
      <c r="BH352" s="6"/>
      <c r="BI352" s="6"/>
    </row>
    <row r="353" ht="15.75" customHeight="1">
      <c r="A353" s="3">
        <v>300.0</v>
      </c>
      <c r="B353" s="4" t="s">
        <v>1081</v>
      </c>
      <c r="C353" s="4" t="s">
        <v>1082</v>
      </c>
      <c r="E353" s="3">
        <v>1.0</v>
      </c>
      <c r="F353" s="3">
        <v>1.0</v>
      </c>
      <c r="G353" s="4"/>
      <c r="H353" s="4"/>
      <c r="I353" s="4"/>
      <c r="K353" s="4">
        <v>704.0</v>
      </c>
      <c r="L353" s="4">
        <v>701.0</v>
      </c>
      <c r="M353" s="4"/>
      <c r="N353" s="4">
        <v>607.0</v>
      </c>
      <c r="O353" s="4"/>
      <c r="P353" s="4"/>
      <c r="Q353" s="4"/>
      <c r="R353" s="4"/>
      <c r="AE353" s="4"/>
      <c r="AG353" s="4" t="s">
        <v>59</v>
      </c>
      <c r="AH353" s="3">
        <v>107.88</v>
      </c>
      <c r="AI353" s="3">
        <v>129.45</v>
      </c>
      <c r="AJ353" s="3">
        <v>0.0</v>
      </c>
      <c r="AK353" s="3">
        <v>0.0</v>
      </c>
      <c r="AL353" s="3">
        <v>20.0</v>
      </c>
      <c r="AM353" s="5">
        <v>45239.766006944</v>
      </c>
      <c r="AP353" s="4"/>
      <c r="AU353" s="3">
        <v>0.0</v>
      </c>
      <c r="AV353" s="4"/>
      <c r="AW353" s="4"/>
      <c r="BC353" s="3" t="str">
        <f>IFERROR(__xludf.DUMMYFUNCTION("FILTER(BH:BH,BI:BI=B353)"),"#N/A")</f>
        <v>#N/A</v>
      </c>
      <c r="BG353" s="6"/>
      <c r="BH353" s="6"/>
      <c r="BI353" s="6"/>
    </row>
    <row r="354" ht="15.75" customHeight="1">
      <c r="A354" s="3">
        <v>301.0</v>
      </c>
      <c r="B354" s="4" t="s">
        <v>590</v>
      </c>
      <c r="C354" s="4" t="s">
        <v>1083</v>
      </c>
      <c r="G354" s="4"/>
      <c r="H354" s="4"/>
      <c r="I354" s="4"/>
      <c r="K354" s="4">
        <v>704.0</v>
      </c>
      <c r="L354" s="4">
        <v>701.0</v>
      </c>
      <c r="M354" s="4"/>
      <c r="N354" s="4">
        <v>607.0</v>
      </c>
      <c r="O354" s="4"/>
      <c r="P354" s="4"/>
      <c r="Q354" s="4"/>
      <c r="R354" s="4"/>
      <c r="AE354" s="4"/>
      <c r="AG354" s="4" t="s">
        <v>59</v>
      </c>
      <c r="AH354" s="3">
        <v>20.44</v>
      </c>
      <c r="AI354" s="3">
        <v>24.52</v>
      </c>
      <c r="AJ354" s="3">
        <v>0.0</v>
      </c>
      <c r="AK354" s="3">
        <v>0.0</v>
      </c>
      <c r="AL354" s="3">
        <v>20.0</v>
      </c>
      <c r="AM354" s="5">
        <v>45239.76662037</v>
      </c>
      <c r="AP354" s="4"/>
      <c r="AU354" s="3">
        <v>0.0</v>
      </c>
      <c r="AV354" s="4"/>
      <c r="AW354" s="4"/>
      <c r="BC354" s="8" t="str">
        <f>IFERROR(__xludf.DUMMYFUNCTION("FILTER(BH:BH,BI:BI=B354)"),"PAC 61")</f>
        <v>PAC 61</v>
      </c>
      <c r="BG354" s="6"/>
      <c r="BH354" s="6"/>
      <c r="BI354" s="6"/>
    </row>
    <row r="355" ht="15.75" customHeight="1">
      <c r="A355" s="3">
        <v>302.0</v>
      </c>
      <c r="B355" s="4" t="s">
        <v>426</v>
      </c>
      <c r="C355" s="4" t="s">
        <v>1084</v>
      </c>
      <c r="E355" s="3">
        <v>1.0</v>
      </c>
      <c r="F355" s="3">
        <v>1.0</v>
      </c>
      <c r="G355" s="4" t="s">
        <v>1085</v>
      </c>
      <c r="H355" s="4"/>
      <c r="I355" s="4"/>
      <c r="K355" s="4">
        <v>704.0</v>
      </c>
      <c r="L355" s="4">
        <v>701.0</v>
      </c>
      <c r="M355" s="4"/>
      <c r="N355" s="4">
        <v>607.0</v>
      </c>
      <c r="O355" s="4"/>
      <c r="P355" s="4"/>
      <c r="Q355" s="4"/>
      <c r="R355" s="4"/>
      <c r="AE355" s="4"/>
      <c r="AG355" s="4" t="s">
        <v>59</v>
      </c>
      <c r="AH355" s="3">
        <v>36.12</v>
      </c>
      <c r="AI355" s="3">
        <v>43.34</v>
      </c>
      <c r="AJ355" s="3">
        <v>0.0</v>
      </c>
      <c r="AK355" s="3">
        <v>0.0</v>
      </c>
      <c r="AL355" s="3">
        <v>20.0</v>
      </c>
      <c r="AM355" s="5">
        <v>45239.767013889</v>
      </c>
      <c r="AP355" s="4"/>
      <c r="AR355" s="3">
        <v>17.0</v>
      </c>
      <c r="AU355" s="3">
        <v>48.44992</v>
      </c>
      <c r="AV355" s="4" t="s">
        <v>781</v>
      </c>
      <c r="AW355" s="4" t="s">
        <v>424</v>
      </c>
      <c r="AX355" s="3">
        <v>1.0</v>
      </c>
      <c r="AZ355" s="3">
        <v>48.4499</v>
      </c>
      <c r="BC355" s="8" t="str">
        <f>IFERROR(__xludf.DUMMYFUNCTION("FILTER(BH:BH,BI:BI=B355)"),"PAC 24")</f>
        <v>PAC 24</v>
      </c>
      <c r="BG355" s="6"/>
      <c r="BH355" s="6"/>
      <c r="BI355" s="6"/>
    </row>
    <row r="356" ht="15.75" customHeight="1">
      <c r="A356" s="3">
        <v>303.0</v>
      </c>
      <c r="B356" s="4" t="s">
        <v>432</v>
      </c>
      <c r="C356" s="4" t="s">
        <v>1086</v>
      </c>
      <c r="E356" s="3">
        <v>1.0</v>
      </c>
      <c r="F356" s="3">
        <v>1.0</v>
      </c>
      <c r="G356" s="4"/>
      <c r="H356" s="4"/>
      <c r="I356" s="4"/>
      <c r="K356" s="4">
        <v>704.0</v>
      </c>
      <c r="L356" s="4">
        <v>701.0</v>
      </c>
      <c r="M356" s="4"/>
      <c r="N356" s="4">
        <v>607.0</v>
      </c>
      <c r="O356" s="4"/>
      <c r="P356" s="4"/>
      <c r="Q356" s="4"/>
      <c r="R356" s="4"/>
      <c r="AE356" s="4"/>
      <c r="AG356" s="4" t="s">
        <v>59</v>
      </c>
      <c r="AH356" s="3">
        <v>10.3</v>
      </c>
      <c r="AI356" s="3">
        <v>12.36</v>
      </c>
      <c r="AJ356" s="3">
        <v>0.0</v>
      </c>
      <c r="AK356" s="3">
        <v>0.0</v>
      </c>
      <c r="AL356" s="3">
        <v>20.0</v>
      </c>
      <c r="AM356" s="5">
        <v>45239.76755787</v>
      </c>
      <c r="AP356" s="4"/>
      <c r="AR356" s="3">
        <v>21.0</v>
      </c>
      <c r="AU356" s="3">
        <v>12.58738</v>
      </c>
      <c r="AV356" s="4" t="s">
        <v>781</v>
      </c>
      <c r="AW356" s="4" t="s">
        <v>430</v>
      </c>
      <c r="AX356" s="3">
        <v>1.0</v>
      </c>
      <c r="AZ356" s="3">
        <v>12.58</v>
      </c>
      <c r="BC356" s="8" t="str">
        <f>IFERROR(__xludf.DUMMYFUNCTION("FILTER(BH:BH,BI:BI=B356)"),"PAC 25")</f>
        <v>PAC 25</v>
      </c>
      <c r="BG356" s="6"/>
      <c r="BH356" s="6"/>
      <c r="BI356" s="6"/>
    </row>
    <row r="357" ht="15.75" customHeight="1">
      <c r="A357" s="3">
        <v>304.0</v>
      </c>
      <c r="B357" s="4" t="s">
        <v>269</v>
      </c>
      <c r="C357" s="4" t="s">
        <v>1087</v>
      </c>
      <c r="E357" s="3">
        <v>1.0</v>
      </c>
      <c r="F357" s="3">
        <v>1.0</v>
      </c>
      <c r="G357" s="4"/>
      <c r="H357" s="4"/>
      <c r="I357" s="4"/>
      <c r="K357" s="4">
        <v>704.0</v>
      </c>
      <c r="L357" s="4">
        <v>701.0</v>
      </c>
      <c r="M357" s="4"/>
      <c r="N357" s="4">
        <v>607.0</v>
      </c>
      <c r="O357" s="4"/>
      <c r="P357" s="4"/>
      <c r="Q357" s="4"/>
      <c r="R357" s="4"/>
      <c r="AE357" s="4"/>
      <c r="AG357" s="4" t="s">
        <v>59</v>
      </c>
      <c r="AH357" s="3">
        <v>7.92</v>
      </c>
      <c r="AI357" s="3">
        <v>9.5</v>
      </c>
      <c r="AJ357" s="3">
        <v>0.0</v>
      </c>
      <c r="AK357" s="3">
        <v>0.0</v>
      </c>
      <c r="AL357" s="3">
        <v>20.0</v>
      </c>
      <c r="AM357" s="5">
        <v>45239.768159722</v>
      </c>
      <c r="AP357" s="4"/>
      <c r="AR357" s="3">
        <v>5.0</v>
      </c>
      <c r="AU357" s="3">
        <v>9.86517</v>
      </c>
      <c r="AV357" s="4" t="s">
        <v>781</v>
      </c>
      <c r="AW357" s="4" t="s">
        <v>267</v>
      </c>
      <c r="AX357" s="3">
        <v>1.0</v>
      </c>
      <c r="AZ357" s="3">
        <v>7.9172</v>
      </c>
      <c r="BC357" s="8" t="str">
        <f>IFERROR(__xludf.DUMMYFUNCTION("UNIQUE(FILTER(BH:BH,BI:BI=B357))"),"PAC/BTD 1")</f>
        <v>PAC/BTD 1</v>
      </c>
      <c r="BG357" s="6"/>
      <c r="BH357" s="6"/>
      <c r="BI357" s="6"/>
    </row>
    <row r="358" ht="15.75" customHeight="1">
      <c r="A358" s="3">
        <v>305.0</v>
      </c>
      <c r="B358" s="4" t="s">
        <v>581</v>
      </c>
      <c r="C358" s="4" t="s">
        <v>1088</v>
      </c>
      <c r="E358" s="3">
        <v>1.0</v>
      </c>
      <c r="F358" s="3">
        <v>1.0</v>
      </c>
      <c r="G358" s="4"/>
      <c r="H358" s="4"/>
      <c r="I358" s="4"/>
      <c r="K358" s="4">
        <v>704.0</v>
      </c>
      <c r="L358" s="4">
        <v>701.0</v>
      </c>
      <c r="M358" s="4"/>
      <c r="N358" s="4">
        <v>607.0</v>
      </c>
      <c r="O358" s="4"/>
      <c r="P358" s="4"/>
      <c r="Q358" s="4"/>
      <c r="R358" s="4"/>
      <c r="AE358" s="4"/>
      <c r="AG358" s="4" t="s">
        <v>59</v>
      </c>
      <c r="AH358" s="3">
        <v>7.71</v>
      </c>
      <c r="AI358" s="3">
        <v>9.25</v>
      </c>
      <c r="AJ358" s="3">
        <v>0.0</v>
      </c>
      <c r="AK358" s="3">
        <v>0.0</v>
      </c>
      <c r="AL358" s="3">
        <v>20.0</v>
      </c>
      <c r="AM358" s="5">
        <v>45239.768715278</v>
      </c>
      <c r="AP358" s="4"/>
      <c r="AR358" s="3">
        <v>-2.0</v>
      </c>
      <c r="AU358" s="3">
        <v>0.0</v>
      </c>
      <c r="AV358" s="4"/>
      <c r="AW358" s="4"/>
      <c r="BC358" s="8" t="str">
        <f>IFERROR(__xludf.DUMMYFUNCTION("FILTER(BH:BH,BI:BI=B358)"),"PAC 58")</f>
        <v>PAC 58</v>
      </c>
      <c r="BG358" s="6"/>
      <c r="BH358" s="6"/>
      <c r="BI358" s="6"/>
    </row>
    <row r="359" ht="15.75" customHeight="1">
      <c r="A359" s="3">
        <v>306.0</v>
      </c>
      <c r="B359" s="4" t="s">
        <v>586</v>
      </c>
      <c r="C359" s="4" t="s">
        <v>1089</v>
      </c>
      <c r="E359" s="3">
        <v>1.0</v>
      </c>
      <c r="F359" s="3">
        <v>1.0</v>
      </c>
      <c r="G359" s="4"/>
      <c r="H359" s="4"/>
      <c r="I359" s="4"/>
      <c r="K359" s="4">
        <v>704.0</v>
      </c>
      <c r="L359" s="4">
        <v>701.0</v>
      </c>
      <c r="M359" s="4"/>
      <c r="N359" s="4">
        <v>607.0</v>
      </c>
      <c r="O359" s="4"/>
      <c r="P359" s="4"/>
      <c r="Q359" s="4"/>
      <c r="R359" s="4"/>
      <c r="AE359" s="4"/>
      <c r="AG359" s="4" t="s">
        <v>59</v>
      </c>
      <c r="AH359" s="3">
        <v>40.58</v>
      </c>
      <c r="AI359" s="3">
        <v>48.69</v>
      </c>
      <c r="AJ359" s="3">
        <v>0.0</v>
      </c>
      <c r="AK359" s="3">
        <v>0.0</v>
      </c>
      <c r="AL359" s="3">
        <v>20.0</v>
      </c>
      <c r="AM359" s="5">
        <v>45239.769212963</v>
      </c>
      <c r="AP359" s="4"/>
      <c r="AU359" s="3">
        <v>0.0</v>
      </c>
      <c r="AV359" s="4"/>
      <c r="AW359" s="4"/>
      <c r="BC359" s="8" t="str">
        <f>IFERROR(__xludf.DUMMYFUNCTION("FILTER(BH:BH,BI:BI=B359)"),"PAC 59")</f>
        <v>PAC 59</v>
      </c>
      <c r="BG359" s="6"/>
      <c r="BH359" s="6"/>
      <c r="BI359" s="6"/>
    </row>
    <row r="360" ht="15.75" customHeight="1">
      <c r="A360" s="3">
        <v>307.0</v>
      </c>
      <c r="B360" s="4" t="s">
        <v>1090</v>
      </c>
      <c r="C360" s="4" t="s">
        <v>1091</v>
      </c>
      <c r="E360" s="3">
        <v>1.0</v>
      </c>
      <c r="F360" s="3">
        <v>1.0</v>
      </c>
      <c r="G360" s="4"/>
      <c r="H360" s="4"/>
      <c r="I360" s="4"/>
      <c r="K360" s="4">
        <v>704.0</v>
      </c>
      <c r="L360" s="4">
        <v>701.0</v>
      </c>
      <c r="M360" s="4"/>
      <c r="N360" s="4">
        <v>607.0</v>
      </c>
      <c r="O360" s="4"/>
      <c r="P360" s="4"/>
      <c r="Q360" s="4"/>
      <c r="R360" s="4"/>
      <c r="AE360" s="4"/>
      <c r="AG360" s="4" t="s">
        <v>59</v>
      </c>
      <c r="AH360" s="3">
        <v>32.91</v>
      </c>
      <c r="AI360" s="3">
        <v>39.49</v>
      </c>
      <c r="AJ360" s="3">
        <v>0.0</v>
      </c>
      <c r="AK360" s="3">
        <v>0.0</v>
      </c>
      <c r="AL360" s="3">
        <v>20.0</v>
      </c>
      <c r="AM360" s="5">
        <v>45239.769594907</v>
      </c>
      <c r="AP360" s="4"/>
      <c r="AR360" s="3">
        <v>-5.0</v>
      </c>
      <c r="AU360" s="3">
        <v>0.0</v>
      </c>
      <c r="AV360" s="4"/>
      <c r="AW360" s="4"/>
      <c r="BC360" s="3" t="str">
        <f>IFERROR(__xludf.DUMMYFUNCTION("FILTER(BH:BH,BI:BI=B360)"),"#N/A")</f>
        <v>#N/A</v>
      </c>
      <c r="BG360" s="6"/>
      <c r="BH360" s="6"/>
      <c r="BI360" s="6"/>
    </row>
    <row r="361" ht="15.75" customHeight="1">
      <c r="A361" s="3">
        <v>308.0</v>
      </c>
      <c r="B361" s="4" t="s">
        <v>574</v>
      </c>
      <c r="C361" s="4" t="s">
        <v>1092</v>
      </c>
      <c r="E361" s="3">
        <v>1.0</v>
      </c>
      <c r="F361" s="3">
        <v>1.0</v>
      </c>
      <c r="G361" s="4"/>
      <c r="H361" s="4"/>
      <c r="I361" s="4"/>
      <c r="K361" s="4">
        <v>704.0</v>
      </c>
      <c r="L361" s="4">
        <v>701.0</v>
      </c>
      <c r="M361" s="4"/>
      <c r="N361" s="4">
        <v>607.0</v>
      </c>
      <c r="O361" s="4"/>
      <c r="P361" s="4"/>
      <c r="Q361" s="4"/>
      <c r="R361" s="4"/>
      <c r="AE361" s="4"/>
      <c r="AG361" s="4" t="s">
        <v>59</v>
      </c>
      <c r="AH361" s="3">
        <v>2.72</v>
      </c>
      <c r="AI361" s="3">
        <v>3.26</v>
      </c>
      <c r="AJ361" s="3">
        <v>0.0</v>
      </c>
      <c r="AK361" s="3">
        <v>0.0</v>
      </c>
      <c r="AL361" s="3">
        <v>20.0</v>
      </c>
      <c r="AM361" s="5">
        <v>45239.769976852</v>
      </c>
      <c r="AP361" s="4"/>
      <c r="AR361" s="3">
        <v>399.0</v>
      </c>
      <c r="AU361" s="3">
        <v>0.0</v>
      </c>
      <c r="AV361" s="4"/>
      <c r="AW361" s="4"/>
      <c r="BC361" s="8" t="str">
        <f>IFERROR(__xludf.DUMMYFUNCTION("FILTER(BH:BH,BI:BI=B361)"),"PAC 56")</f>
        <v>PAC 56</v>
      </c>
      <c r="BG361" s="6"/>
      <c r="BH361" s="6"/>
      <c r="BI361" s="6"/>
    </row>
    <row r="362" ht="15.75" customHeight="1">
      <c r="A362" s="3">
        <v>309.0</v>
      </c>
      <c r="B362" s="4" t="s">
        <v>569</v>
      </c>
      <c r="C362" s="4" t="s">
        <v>1093</v>
      </c>
      <c r="E362" s="3">
        <v>1.0</v>
      </c>
      <c r="F362" s="3">
        <v>1.0</v>
      </c>
      <c r="G362" s="4"/>
      <c r="H362" s="4"/>
      <c r="I362" s="4"/>
      <c r="K362" s="4">
        <v>704.0</v>
      </c>
      <c r="L362" s="4">
        <v>701.0</v>
      </c>
      <c r="M362" s="4"/>
      <c r="N362" s="4">
        <v>607.0</v>
      </c>
      <c r="O362" s="4"/>
      <c r="P362" s="4"/>
      <c r="Q362" s="4"/>
      <c r="R362" s="4"/>
      <c r="AE362" s="4"/>
      <c r="AG362" s="4" t="s">
        <v>59</v>
      </c>
      <c r="AH362" s="3">
        <v>1.82</v>
      </c>
      <c r="AI362" s="3">
        <v>2.19</v>
      </c>
      <c r="AJ362" s="3">
        <v>0.0</v>
      </c>
      <c r="AK362" s="3">
        <v>0.0</v>
      </c>
      <c r="AL362" s="3">
        <v>20.0</v>
      </c>
      <c r="AM362" s="5">
        <v>45239.770393519</v>
      </c>
      <c r="AP362" s="4"/>
      <c r="AR362" s="3">
        <v>400.0</v>
      </c>
      <c r="AU362" s="3">
        <v>0.0</v>
      </c>
      <c r="AV362" s="4"/>
      <c r="AW362" s="4"/>
      <c r="BC362" s="8" t="str">
        <f>IFERROR(__xludf.DUMMYFUNCTION("FILTER(BH:BH,BI:BI=B362)"),"PAC 55")</f>
        <v>PAC 55</v>
      </c>
      <c r="BG362" s="6"/>
      <c r="BH362" s="6"/>
      <c r="BI362" s="6"/>
    </row>
    <row r="363" ht="15.75" customHeight="1">
      <c r="A363" s="3">
        <v>310.0</v>
      </c>
      <c r="B363" s="4" t="s">
        <v>578</v>
      </c>
      <c r="C363" s="4" t="s">
        <v>1094</v>
      </c>
      <c r="E363" s="3">
        <v>1.0</v>
      </c>
      <c r="F363" s="3">
        <v>1.0</v>
      </c>
      <c r="G363" s="4"/>
      <c r="H363" s="4"/>
      <c r="I363" s="4"/>
      <c r="K363" s="4">
        <v>704.0</v>
      </c>
      <c r="L363" s="4">
        <v>701.0</v>
      </c>
      <c r="M363" s="4"/>
      <c r="N363" s="4">
        <v>607.0</v>
      </c>
      <c r="O363" s="4"/>
      <c r="P363" s="4"/>
      <c r="Q363" s="4"/>
      <c r="R363" s="4"/>
      <c r="AE363" s="4"/>
      <c r="AG363" s="4" t="s">
        <v>59</v>
      </c>
      <c r="AH363" s="3">
        <v>2.85</v>
      </c>
      <c r="AI363" s="3">
        <v>3.42</v>
      </c>
      <c r="AJ363" s="3">
        <v>0.0</v>
      </c>
      <c r="AK363" s="3">
        <v>0.0</v>
      </c>
      <c r="AL363" s="3">
        <v>20.0</v>
      </c>
      <c r="AM363" s="5">
        <v>45239.770856481</v>
      </c>
      <c r="AP363" s="4"/>
      <c r="AR363" s="3">
        <v>650.0</v>
      </c>
      <c r="AU363" s="3">
        <v>1.13761</v>
      </c>
      <c r="AV363" s="4" t="s">
        <v>781</v>
      </c>
      <c r="AW363" s="4" t="s">
        <v>576</v>
      </c>
      <c r="AX363" s="3">
        <v>1.0</v>
      </c>
      <c r="AZ363" s="3">
        <v>1.1273</v>
      </c>
      <c r="BC363" s="8" t="str">
        <f>IFERROR(__xludf.DUMMYFUNCTION("FILTER(BH:BH,BI:BI=B363)"),"PAC 57")</f>
        <v>PAC 57</v>
      </c>
      <c r="BG363" s="6"/>
      <c r="BH363" s="6"/>
      <c r="BI363" s="6"/>
    </row>
    <row r="364" ht="15.75" customHeight="1">
      <c r="A364" s="3">
        <v>311.0</v>
      </c>
      <c r="B364" s="4" t="s">
        <v>1095</v>
      </c>
      <c r="C364" s="4" t="s">
        <v>1096</v>
      </c>
      <c r="E364" s="3">
        <v>1.0</v>
      </c>
      <c r="F364" s="3">
        <v>1.0</v>
      </c>
      <c r="G364" s="4"/>
      <c r="H364" s="4"/>
      <c r="I364" s="4"/>
      <c r="K364" s="4">
        <v>704.0</v>
      </c>
      <c r="L364" s="4">
        <v>701.0</v>
      </c>
      <c r="M364" s="4"/>
      <c r="N364" s="4">
        <v>607.0</v>
      </c>
      <c r="O364" s="4"/>
      <c r="P364" s="4"/>
      <c r="Q364" s="4"/>
      <c r="R364" s="4"/>
      <c r="AE364" s="4"/>
      <c r="AG364" s="4" t="s">
        <v>59</v>
      </c>
      <c r="AH364" s="3">
        <v>4.49</v>
      </c>
      <c r="AI364" s="3">
        <v>5.39</v>
      </c>
      <c r="AJ364" s="3">
        <v>0.0</v>
      </c>
      <c r="AK364" s="3">
        <v>0.0</v>
      </c>
      <c r="AL364" s="3">
        <v>20.0</v>
      </c>
      <c r="AM364" s="5">
        <v>45239.771284722</v>
      </c>
      <c r="AP364" s="4"/>
      <c r="AR364" s="3">
        <v>-2.0</v>
      </c>
      <c r="AU364" s="3">
        <v>0.0</v>
      </c>
      <c r="AV364" s="4"/>
      <c r="AW364" s="4"/>
      <c r="BC364" s="3" t="str">
        <f>IFERROR(__xludf.DUMMYFUNCTION("FILTER(BH:BH,BI:BI=B364)"),"#N/A")</f>
        <v>#N/A</v>
      </c>
      <c r="BG364" s="6"/>
      <c r="BH364" s="6"/>
      <c r="BI364" s="6"/>
    </row>
    <row r="365" ht="15.75" customHeight="1">
      <c r="A365" s="3">
        <v>312.0</v>
      </c>
      <c r="B365" s="4" t="s">
        <v>224</v>
      </c>
      <c r="C365" s="4" t="s">
        <v>1097</v>
      </c>
      <c r="E365" s="3">
        <v>1.0</v>
      </c>
      <c r="F365" s="3">
        <v>1.0</v>
      </c>
      <c r="G365" s="4"/>
      <c r="H365" s="4"/>
      <c r="I365" s="4"/>
      <c r="K365" s="4">
        <v>704.0</v>
      </c>
      <c r="L365" s="4">
        <v>701.0</v>
      </c>
      <c r="M365" s="4"/>
      <c r="N365" s="4">
        <v>607.0</v>
      </c>
      <c r="O365" s="4"/>
      <c r="P365" s="4"/>
      <c r="Q365" s="4"/>
      <c r="R365" s="4"/>
      <c r="AE365" s="4"/>
      <c r="AG365" s="4" t="s">
        <v>59</v>
      </c>
      <c r="AH365" s="3">
        <v>10.52</v>
      </c>
      <c r="AI365" s="3">
        <v>12.62</v>
      </c>
      <c r="AJ365" s="3">
        <v>0.0</v>
      </c>
      <c r="AK365" s="3">
        <v>0.0</v>
      </c>
      <c r="AL365" s="3">
        <v>20.0</v>
      </c>
      <c r="AM365" s="5">
        <v>45239.771782407</v>
      </c>
      <c r="AP365" s="4"/>
      <c r="AR365" s="3">
        <v>33.0</v>
      </c>
      <c r="AU365" s="3">
        <v>11.20063</v>
      </c>
      <c r="AV365" s="4" t="s">
        <v>781</v>
      </c>
      <c r="AW365" s="4" t="s">
        <v>222</v>
      </c>
      <c r="AX365" s="3">
        <v>1.0</v>
      </c>
      <c r="AZ365" s="3">
        <v>10.52</v>
      </c>
      <c r="BC365" s="8" t="str">
        <f>IFERROR(__xludf.DUMMYFUNCTION("FILTER(BH:BH,BI:BI=B365)"),"BTD 3")</f>
        <v>BTD 3</v>
      </c>
      <c r="BG365" s="6"/>
      <c r="BH365" s="6"/>
      <c r="BI365" s="6"/>
    </row>
    <row r="366" ht="15.75" customHeight="1">
      <c r="A366" s="3">
        <v>313.0</v>
      </c>
      <c r="B366" s="4" t="s">
        <v>1098</v>
      </c>
      <c r="C366" s="4" t="s">
        <v>1099</v>
      </c>
      <c r="E366" s="3">
        <v>1.0</v>
      </c>
      <c r="F366" s="3">
        <v>1.0</v>
      </c>
      <c r="G366" s="4"/>
      <c r="H366" s="4"/>
      <c r="I366" s="4"/>
      <c r="K366" s="4">
        <v>704.0</v>
      </c>
      <c r="L366" s="4">
        <v>701.0</v>
      </c>
      <c r="M366" s="4"/>
      <c r="N366" s="4">
        <v>607.0</v>
      </c>
      <c r="O366" s="4"/>
      <c r="P366" s="4"/>
      <c r="Q366" s="4"/>
      <c r="R366" s="4"/>
      <c r="AE366" s="4"/>
      <c r="AG366" s="4" t="s">
        <v>59</v>
      </c>
      <c r="AH366" s="3">
        <v>0.01</v>
      </c>
      <c r="AI366" s="3">
        <v>0.01</v>
      </c>
      <c r="AJ366" s="3">
        <v>0.0</v>
      </c>
      <c r="AK366" s="3">
        <v>0.0</v>
      </c>
      <c r="AL366" s="3">
        <v>20.0</v>
      </c>
      <c r="AM366" s="5">
        <v>45239.7721875</v>
      </c>
      <c r="AP366" s="4"/>
      <c r="AR366" s="3">
        <v>45.0</v>
      </c>
      <c r="AU366" s="3">
        <v>0.01</v>
      </c>
      <c r="AV366" s="4"/>
      <c r="AW366" s="4"/>
      <c r="BC366" s="3" t="str">
        <f>IFERROR(__xludf.DUMMYFUNCTION("FILTER(BH:BH,BI:BI=B366)"),"#N/A")</f>
        <v>#N/A</v>
      </c>
      <c r="BG366" s="6"/>
      <c r="BH366" s="6"/>
      <c r="BI366" s="6"/>
    </row>
    <row r="367" ht="15.75" customHeight="1">
      <c r="A367" s="3">
        <v>314.0</v>
      </c>
      <c r="B367" s="4" t="s">
        <v>406</v>
      </c>
      <c r="C367" s="4" t="s">
        <v>1100</v>
      </c>
      <c r="E367" s="3">
        <v>1.0</v>
      </c>
      <c r="F367" s="3">
        <v>1.0</v>
      </c>
      <c r="G367" s="4"/>
      <c r="H367" s="4"/>
      <c r="I367" s="4"/>
      <c r="K367" s="4">
        <v>704.0</v>
      </c>
      <c r="L367" s="4">
        <v>701.0</v>
      </c>
      <c r="M367" s="4"/>
      <c r="N367" s="4">
        <v>607.0</v>
      </c>
      <c r="O367" s="4"/>
      <c r="P367" s="4"/>
      <c r="Q367" s="4"/>
      <c r="R367" s="4"/>
      <c r="AE367" s="4"/>
      <c r="AG367" s="4" t="s">
        <v>59</v>
      </c>
      <c r="AH367" s="3">
        <v>60.98</v>
      </c>
      <c r="AI367" s="3">
        <v>73.18</v>
      </c>
      <c r="AJ367" s="3">
        <v>0.0</v>
      </c>
      <c r="AK367" s="3">
        <v>0.0</v>
      </c>
      <c r="AL367" s="3">
        <v>20.0</v>
      </c>
      <c r="AM367" s="5">
        <v>45239.772685185</v>
      </c>
      <c r="AP367" s="4"/>
      <c r="AR367" s="3">
        <v>-1.0</v>
      </c>
      <c r="AU367" s="3">
        <v>0.0</v>
      </c>
      <c r="AV367" s="4"/>
      <c r="AW367" s="4"/>
      <c r="BC367" s="3" t="str">
        <f>IFERROR(__xludf.DUMMYFUNCTION("FILTER(BH:BH,BI:BI=B367)"),"#N/A")</f>
        <v>#N/A</v>
      </c>
      <c r="BG367" s="6"/>
      <c r="BH367" s="6"/>
      <c r="BI367" s="6"/>
    </row>
    <row r="368" ht="15.75" customHeight="1">
      <c r="A368" s="3">
        <v>315.0</v>
      </c>
      <c r="B368" s="4" t="s">
        <v>395</v>
      </c>
      <c r="C368" s="4" t="s">
        <v>1101</v>
      </c>
      <c r="E368" s="3">
        <v>1.0</v>
      </c>
      <c r="F368" s="3">
        <v>1.0</v>
      </c>
      <c r="G368" s="4"/>
      <c r="H368" s="4"/>
      <c r="I368" s="4"/>
      <c r="K368" s="4">
        <v>704.0</v>
      </c>
      <c r="L368" s="4">
        <v>701.0</v>
      </c>
      <c r="M368" s="4"/>
      <c r="N368" s="4">
        <v>607.0</v>
      </c>
      <c r="O368" s="4"/>
      <c r="P368" s="4"/>
      <c r="Q368" s="4"/>
      <c r="R368" s="4"/>
      <c r="AE368" s="4"/>
      <c r="AG368" s="4" t="s">
        <v>59</v>
      </c>
      <c r="AH368" s="3">
        <v>34.43</v>
      </c>
      <c r="AI368" s="3">
        <v>41.31</v>
      </c>
      <c r="AJ368" s="3">
        <v>0.0</v>
      </c>
      <c r="AK368" s="3">
        <v>0.0</v>
      </c>
      <c r="AL368" s="3">
        <v>20.0</v>
      </c>
      <c r="AM368" s="5">
        <v>45239.773101852</v>
      </c>
      <c r="AP368" s="4"/>
      <c r="AR368" s="3">
        <v>1.0</v>
      </c>
      <c r="AU368" s="3">
        <v>34.426</v>
      </c>
      <c r="AV368" s="4"/>
      <c r="AW368" s="4"/>
      <c r="BC368" s="3" t="str">
        <f>IFERROR(__xludf.DUMMYFUNCTION("FILTER(BH:BH,BI:BI=B368)"),"#N/A")</f>
        <v>#N/A</v>
      </c>
      <c r="BG368" s="6"/>
      <c r="BH368" s="6"/>
      <c r="BI368" s="6"/>
    </row>
    <row r="369" ht="15.75" customHeight="1">
      <c r="A369" s="3">
        <v>316.0</v>
      </c>
      <c r="B369" s="4" t="s">
        <v>438</v>
      </c>
      <c r="C369" s="4" t="s">
        <v>1102</v>
      </c>
      <c r="E369" s="3">
        <v>1.0</v>
      </c>
      <c r="F369" s="3">
        <v>1.0</v>
      </c>
      <c r="G369" s="4"/>
      <c r="H369" s="4"/>
      <c r="I369" s="4"/>
      <c r="K369" s="4">
        <v>704.0</v>
      </c>
      <c r="L369" s="4">
        <v>701.0</v>
      </c>
      <c r="M369" s="4"/>
      <c r="N369" s="4">
        <v>607.0</v>
      </c>
      <c r="O369" s="4"/>
      <c r="P369" s="4"/>
      <c r="Q369" s="4"/>
      <c r="R369" s="4"/>
      <c r="AE369" s="4"/>
      <c r="AG369" s="4" t="s">
        <v>59</v>
      </c>
      <c r="AH369" s="3">
        <v>11.15</v>
      </c>
      <c r="AI369" s="3">
        <v>13.38</v>
      </c>
      <c r="AJ369" s="3">
        <v>0.0</v>
      </c>
      <c r="AK369" s="3">
        <v>0.0</v>
      </c>
      <c r="AL369" s="3">
        <v>20.0</v>
      </c>
      <c r="AM369" s="5">
        <v>45245.70625</v>
      </c>
      <c r="AP369" s="4"/>
      <c r="AU369" s="3">
        <v>0.0</v>
      </c>
      <c r="AV369" s="4" t="s">
        <v>1103</v>
      </c>
      <c r="AW369" s="4">
        <v>4434886.0</v>
      </c>
      <c r="AX369" s="3">
        <v>1.0</v>
      </c>
      <c r="AZ369" s="3">
        <v>11.15</v>
      </c>
      <c r="BC369" s="8" t="str">
        <f>IFERROR(__xludf.DUMMYFUNCTION("FILTER(BH:BH,BI:BI=B369)"),"PAC 27")</f>
        <v>PAC 27</v>
      </c>
      <c r="BG369" s="6"/>
      <c r="BH369" s="6"/>
      <c r="BI369" s="6"/>
    </row>
    <row r="370" ht="15.75" customHeight="1">
      <c r="A370" s="3">
        <v>317.0</v>
      </c>
      <c r="B370" s="4" t="s">
        <v>442</v>
      </c>
      <c r="C370" s="4" t="s">
        <v>1104</v>
      </c>
      <c r="E370" s="3">
        <v>1.0</v>
      </c>
      <c r="F370" s="3">
        <v>1.0</v>
      </c>
      <c r="G370" s="4"/>
      <c r="H370" s="4"/>
      <c r="I370" s="4"/>
      <c r="K370" s="4">
        <v>704.0</v>
      </c>
      <c r="L370" s="4">
        <v>701.0</v>
      </c>
      <c r="M370" s="4"/>
      <c r="N370" s="4">
        <v>607.0</v>
      </c>
      <c r="O370" s="4"/>
      <c r="P370" s="4"/>
      <c r="Q370" s="4"/>
      <c r="R370" s="4"/>
      <c r="AE370" s="4"/>
      <c r="AG370" s="4" t="s">
        <v>59</v>
      </c>
      <c r="AH370" s="3">
        <v>12.5</v>
      </c>
      <c r="AI370" s="3">
        <v>15.0</v>
      </c>
      <c r="AJ370" s="3">
        <v>0.0</v>
      </c>
      <c r="AK370" s="3">
        <v>0.0</v>
      </c>
      <c r="AL370" s="3">
        <v>20.0</v>
      </c>
      <c r="AM370" s="5">
        <v>45245.709467593</v>
      </c>
      <c r="AP370" s="4"/>
      <c r="AU370" s="3">
        <v>0.0</v>
      </c>
      <c r="AV370" s="4" t="s">
        <v>1103</v>
      </c>
      <c r="AW370" s="4">
        <v>4434839.0</v>
      </c>
      <c r="AX370" s="3">
        <v>1.0</v>
      </c>
      <c r="AZ370" s="3">
        <v>12.5</v>
      </c>
      <c r="BC370" s="8" t="str">
        <f>IFERROR(__xludf.DUMMYFUNCTION("FILTER(BH:BH,BI:BI=B370)"),"PAC 28")</f>
        <v>PAC 28</v>
      </c>
      <c r="BG370" s="6"/>
      <c r="BH370" s="6"/>
      <c r="BI370" s="6"/>
    </row>
    <row r="371" ht="15.75" customHeight="1">
      <c r="A371" s="3">
        <v>318.0</v>
      </c>
      <c r="B371" s="4" t="s">
        <v>446</v>
      </c>
      <c r="C371" s="4" t="s">
        <v>1105</v>
      </c>
      <c r="E371" s="3">
        <v>1.0</v>
      </c>
      <c r="F371" s="3">
        <v>1.0</v>
      </c>
      <c r="G371" s="4"/>
      <c r="H371" s="4"/>
      <c r="I371" s="4"/>
      <c r="K371" s="4">
        <v>704.0</v>
      </c>
      <c r="L371" s="4">
        <v>701.0</v>
      </c>
      <c r="M371" s="4"/>
      <c r="N371" s="4">
        <v>607.0</v>
      </c>
      <c r="O371" s="4"/>
      <c r="P371" s="4"/>
      <c r="Q371" s="4"/>
      <c r="R371" s="4"/>
      <c r="AE371" s="4"/>
      <c r="AG371" s="4" t="s">
        <v>59</v>
      </c>
      <c r="AH371" s="3">
        <v>9.85</v>
      </c>
      <c r="AI371" s="3">
        <v>11.82</v>
      </c>
      <c r="AJ371" s="3">
        <v>0.0</v>
      </c>
      <c r="AK371" s="3">
        <v>0.0</v>
      </c>
      <c r="AL371" s="3">
        <v>20.0</v>
      </c>
      <c r="AM371" s="5">
        <v>45245.72349537</v>
      </c>
      <c r="AP371" s="4"/>
      <c r="AU371" s="3">
        <v>0.0</v>
      </c>
      <c r="AV371" s="4" t="s">
        <v>1103</v>
      </c>
      <c r="AW371" s="4">
        <v>4434796.0</v>
      </c>
      <c r="AX371" s="3">
        <v>1.0</v>
      </c>
      <c r="AZ371" s="3">
        <v>9.85</v>
      </c>
      <c r="BC371" s="8" t="str">
        <f>IFERROR(__xludf.DUMMYFUNCTION("FILTER(BH:BH,BI:BI=B371)"),"PAC 29")</f>
        <v>PAC 29</v>
      </c>
      <c r="BG371" s="6"/>
      <c r="BH371" s="6"/>
      <c r="BI371" s="6"/>
    </row>
    <row r="372" ht="15.75" customHeight="1">
      <c r="A372" s="3">
        <v>319.0</v>
      </c>
      <c r="B372" s="4" t="s">
        <v>451</v>
      </c>
      <c r="C372" s="4" t="s">
        <v>1106</v>
      </c>
      <c r="E372" s="3">
        <v>1.0</v>
      </c>
      <c r="F372" s="3">
        <v>1.0</v>
      </c>
      <c r="G372" s="4"/>
      <c r="H372" s="4"/>
      <c r="I372" s="4"/>
      <c r="K372" s="4">
        <v>704.0</v>
      </c>
      <c r="L372" s="4">
        <v>701.0</v>
      </c>
      <c r="M372" s="4"/>
      <c r="N372" s="4">
        <v>607.0</v>
      </c>
      <c r="O372" s="4"/>
      <c r="P372" s="4"/>
      <c r="Q372" s="4"/>
      <c r="R372" s="4"/>
      <c r="AE372" s="4"/>
      <c r="AG372" s="4" t="s">
        <v>59</v>
      </c>
      <c r="AH372" s="3">
        <v>34.43</v>
      </c>
      <c r="AI372" s="3">
        <v>41.32</v>
      </c>
      <c r="AJ372" s="3">
        <v>0.0</v>
      </c>
      <c r="AK372" s="3">
        <v>0.0</v>
      </c>
      <c r="AL372" s="3">
        <v>20.0</v>
      </c>
      <c r="AM372" s="5">
        <v>45246.706053241</v>
      </c>
      <c r="AP372" s="4"/>
      <c r="AU372" s="3">
        <v>34.43</v>
      </c>
      <c r="AV372" s="4" t="s">
        <v>1107</v>
      </c>
      <c r="AW372" s="4" t="s">
        <v>449</v>
      </c>
      <c r="AX372" s="3">
        <v>1.0</v>
      </c>
      <c r="AZ372" s="3">
        <v>34.43</v>
      </c>
      <c r="BC372" s="8" t="str">
        <f>IFERROR(__xludf.DUMMYFUNCTION("FILTER(BH:BH,BI:BI=B372)"),"PAC 30")</f>
        <v>PAC 30</v>
      </c>
      <c r="BG372" s="6"/>
      <c r="BH372" s="6"/>
      <c r="BI372" s="6"/>
    </row>
    <row r="373" ht="15.75" customHeight="1">
      <c r="A373" s="3">
        <v>320.0</v>
      </c>
      <c r="B373" s="4" t="s">
        <v>456</v>
      </c>
      <c r="C373" s="4" t="s">
        <v>1108</v>
      </c>
      <c r="E373" s="3">
        <v>1.0</v>
      </c>
      <c r="F373" s="3">
        <v>1.0</v>
      </c>
      <c r="G373" s="4"/>
      <c r="H373" s="4"/>
      <c r="I373" s="4"/>
      <c r="K373" s="4">
        <v>704.0</v>
      </c>
      <c r="L373" s="4">
        <v>701.0</v>
      </c>
      <c r="M373" s="4"/>
      <c r="N373" s="4">
        <v>607.0</v>
      </c>
      <c r="O373" s="4"/>
      <c r="P373" s="4"/>
      <c r="Q373" s="4"/>
      <c r="R373" s="4"/>
      <c r="AE373" s="4"/>
      <c r="AG373" s="4" t="s">
        <v>59</v>
      </c>
      <c r="AH373" s="3">
        <v>3.38</v>
      </c>
      <c r="AI373" s="3">
        <v>4.06</v>
      </c>
      <c r="AJ373" s="3">
        <v>0.0</v>
      </c>
      <c r="AK373" s="3">
        <v>0.0</v>
      </c>
      <c r="AL373" s="3">
        <v>20.0</v>
      </c>
      <c r="AM373" s="5">
        <v>45246.71244213</v>
      </c>
      <c r="AP373" s="4"/>
      <c r="AR373" s="3">
        <v>700.0</v>
      </c>
      <c r="AU373" s="3">
        <v>3.383</v>
      </c>
      <c r="AV373" s="4" t="s">
        <v>1107</v>
      </c>
      <c r="AW373" s="4" t="s">
        <v>454</v>
      </c>
      <c r="AX373" s="3">
        <v>1.0</v>
      </c>
      <c r="AZ373" s="3">
        <v>3.383</v>
      </c>
      <c r="BC373" s="8" t="str">
        <f>IFERROR(__xludf.DUMMYFUNCTION("FILTER(BH:BH,BI:BI=B373)"),"PAC 31")</f>
        <v>PAC 31</v>
      </c>
      <c r="BG373" s="6"/>
      <c r="BH373" s="6"/>
      <c r="BI373" s="6"/>
    </row>
    <row r="374" ht="15.75" customHeight="1">
      <c r="A374" s="3">
        <v>321.0</v>
      </c>
      <c r="B374" s="4" t="s">
        <v>265</v>
      </c>
      <c r="C374" s="4" t="s">
        <v>1109</v>
      </c>
      <c r="E374" s="3">
        <v>1.0</v>
      </c>
      <c r="F374" s="3">
        <v>1.0</v>
      </c>
      <c r="G374" s="4"/>
      <c r="H374" s="4"/>
      <c r="I374" s="4"/>
      <c r="K374" s="4">
        <v>704.0</v>
      </c>
      <c r="L374" s="4">
        <v>701.0</v>
      </c>
      <c r="M374" s="4"/>
      <c r="N374" s="4">
        <v>607.0</v>
      </c>
      <c r="O374" s="4"/>
      <c r="P374" s="4"/>
      <c r="Q374" s="4"/>
      <c r="R374" s="4"/>
      <c r="AE374" s="4"/>
      <c r="AG374" s="4" t="s">
        <v>59</v>
      </c>
      <c r="AH374" s="3">
        <v>1300.0</v>
      </c>
      <c r="AI374" s="3">
        <v>1560.0</v>
      </c>
      <c r="AJ374" s="3">
        <v>0.0</v>
      </c>
      <c r="AK374" s="3">
        <v>0.0</v>
      </c>
      <c r="AL374" s="3">
        <v>20.0</v>
      </c>
      <c r="AM374" s="5">
        <v>45247.425891204</v>
      </c>
      <c r="AP374" s="4"/>
      <c r="AR374" s="3">
        <v>1.0</v>
      </c>
      <c r="AU374" s="3">
        <v>1250.0</v>
      </c>
      <c r="AV374" s="4" t="s">
        <v>787</v>
      </c>
      <c r="AW374" s="4">
        <v>1.000986086E11</v>
      </c>
      <c r="AX374" s="3">
        <v>1.0</v>
      </c>
      <c r="AZ374" s="3">
        <v>1250.0</v>
      </c>
      <c r="BC374" s="8" t="str">
        <f>IFERROR(__xludf.DUMMYFUNCTION("FILTER(BH:BH,BI:BI=B374)"),"BTD 11")</f>
        <v>BTD 11</v>
      </c>
      <c r="BG374" s="6"/>
      <c r="BH374" s="6"/>
      <c r="BI374" s="6"/>
    </row>
    <row r="375" ht="15.75" customHeight="1">
      <c r="A375" s="3">
        <v>322.0</v>
      </c>
      <c r="B375" s="4" t="s">
        <v>461</v>
      </c>
      <c r="C375" s="4" t="s">
        <v>1110</v>
      </c>
      <c r="G375" s="4"/>
      <c r="H375" s="4"/>
      <c r="I375" s="4"/>
      <c r="K375" s="4">
        <v>704.0</v>
      </c>
      <c r="L375" s="4">
        <v>701.0</v>
      </c>
      <c r="M375" s="4"/>
      <c r="N375" s="4">
        <v>607.0</v>
      </c>
      <c r="O375" s="4"/>
      <c r="P375" s="4"/>
      <c r="Q375" s="4"/>
      <c r="R375" s="4"/>
      <c r="AE375" s="4"/>
      <c r="AG375" s="4" t="s">
        <v>59</v>
      </c>
      <c r="AH375" s="3">
        <v>23.98</v>
      </c>
      <c r="AI375" s="3">
        <v>28.78</v>
      </c>
      <c r="AJ375" s="3">
        <v>0.0</v>
      </c>
      <c r="AK375" s="3">
        <v>0.0</v>
      </c>
      <c r="AL375" s="3">
        <v>20.0</v>
      </c>
      <c r="AM375" s="5">
        <v>45247.550162037</v>
      </c>
      <c r="AP375" s="4"/>
      <c r="AU375" s="3">
        <v>0.0</v>
      </c>
      <c r="AV375" s="4" t="s">
        <v>781</v>
      </c>
      <c r="AW375" s="4" t="s">
        <v>459</v>
      </c>
      <c r="AX375" s="3">
        <v>1.0</v>
      </c>
      <c r="AZ375" s="3">
        <v>23.98</v>
      </c>
      <c r="BC375" s="8" t="str">
        <f>IFERROR(__xludf.DUMMYFUNCTION("FILTER(BH:BH,BI:BI=B375)"),"PAC 32")</f>
        <v>PAC 32</v>
      </c>
      <c r="BG375" s="6"/>
      <c r="BH375" s="6"/>
      <c r="BI375" s="6"/>
    </row>
    <row r="376" ht="15.75" customHeight="1">
      <c r="A376" s="3">
        <v>323.0</v>
      </c>
      <c r="B376" s="4" t="s">
        <v>466</v>
      </c>
      <c r="C376" s="4" t="s">
        <v>1111</v>
      </c>
      <c r="E376" s="3">
        <v>1.0</v>
      </c>
      <c r="F376" s="3">
        <v>1.0</v>
      </c>
      <c r="G376" s="4"/>
      <c r="H376" s="4"/>
      <c r="I376" s="4"/>
      <c r="K376" s="4">
        <v>704.0</v>
      </c>
      <c r="L376" s="4">
        <v>701.0</v>
      </c>
      <c r="M376" s="4"/>
      <c r="N376" s="4">
        <v>607.0</v>
      </c>
      <c r="O376" s="4"/>
      <c r="P376" s="4"/>
      <c r="Q376" s="4"/>
      <c r="R376" s="4"/>
      <c r="AE376" s="4"/>
      <c r="AG376" s="4" t="s">
        <v>59</v>
      </c>
      <c r="AH376" s="3">
        <v>0.0</v>
      </c>
      <c r="AI376" s="3">
        <v>0.0</v>
      </c>
      <c r="AJ376" s="3">
        <v>0.0</v>
      </c>
      <c r="AK376" s="3">
        <v>0.0</v>
      </c>
      <c r="AL376" s="3">
        <v>20.0</v>
      </c>
      <c r="AM376" s="5">
        <v>45247.71474537</v>
      </c>
      <c r="AP376" s="4"/>
      <c r="AR376" s="3">
        <v>50.0</v>
      </c>
      <c r="AU376" s="3">
        <v>15.1813</v>
      </c>
      <c r="AV376" s="4" t="s">
        <v>781</v>
      </c>
      <c r="AW376" s="4" t="s">
        <v>464</v>
      </c>
      <c r="AX376" s="3">
        <v>1.0</v>
      </c>
      <c r="AZ376" s="3">
        <v>15.1813</v>
      </c>
      <c r="BC376" s="8" t="str">
        <f>IFERROR(__xludf.DUMMYFUNCTION("FILTER(BH:BH,BI:BI=B376)"),"PAC 33")</f>
        <v>PAC 33</v>
      </c>
      <c r="BG376" s="6"/>
      <c r="BH376" s="6"/>
      <c r="BI376" s="6"/>
    </row>
    <row r="377" ht="15.75" customHeight="1">
      <c r="A377" s="3">
        <v>324.0</v>
      </c>
      <c r="B377" s="4" t="s">
        <v>471</v>
      </c>
      <c r="C377" s="4" t="s">
        <v>1112</v>
      </c>
      <c r="E377" s="3">
        <v>1.0</v>
      </c>
      <c r="F377" s="3">
        <v>1.0</v>
      </c>
      <c r="G377" s="4"/>
      <c r="H377" s="4"/>
      <c r="I377" s="4"/>
      <c r="K377" s="4">
        <v>704.0</v>
      </c>
      <c r="L377" s="4">
        <v>701.0</v>
      </c>
      <c r="M377" s="4"/>
      <c r="N377" s="4">
        <v>607.0</v>
      </c>
      <c r="O377" s="4"/>
      <c r="P377" s="4"/>
      <c r="Q377" s="4"/>
      <c r="R377" s="4"/>
      <c r="AE377" s="4"/>
      <c r="AG377" s="4" t="s">
        <v>59</v>
      </c>
      <c r="AH377" s="3">
        <v>42.0</v>
      </c>
      <c r="AI377" s="3">
        <v>50.4</v>
      </c>
      <c r="AJ377" s="3">
        <v>0.0</v>
      </c>
      <c r="AK377" s="3">
        <v>0.0</v>
      </c>
      <c r="AL377" s="3">
        <v>20.0</v>
      </c>
      <c r="AM377" s="5">
        <v>45251.653472222</v>
      </c>
      <c r="AP377" s="4"/>
      <c r="AR377" s="3">
        <v>18.0</v>
      </c>
      <c r="AU377" s="3">
        <v>29.9</v>
      </c>
      <c r="AV377" s="4" t="s">
        <v>787</v>
      </c>
      <c r="AW377" s="4" t="s">
        <v>469</v>
      </c>
      <c r="AX377" s="3">
        <v>1.0</v>
      </c>
      <c r="AZ377" s="3">
        <v>42.0</v>
      </c>
      <c r="BC377" s="8" t="str">
        <f>IFERROR(__xludf.DUMMYFUNCTION("FILTER(BH:BH,BI:BI=B377)"),"PAC 34")</f>
        <v>PAC 34</v>
      </c>
      <c r="BG377" s="6"/>
      <c r="BH377" s="6"/>
      <c r="BI377" s="6"/>
    </row>
    <row r="378" ht="15.75" customHeight="1">
      <c r="A378" s="3">
        <v>324.0</v>
      </c>
      <c r="B378" s="4" t="s">
        <v>471</v>
      </c>
      <c r="C378" s="4" t="s">
        <v>1112</v>
      </c>
      <c r="E378" s="3">
        <v>1.0</v>
      </c>
      <c r="F378" s="3">
        <v>1.0</v>
      </c>
      <c r="G378" s="4"/>
      <c r="H378" s="4"/>
      <c r="I378" s="4"/>
      <c r="K378" s="4">
        <v>704.0</v>
      </c>
      <c r="L378" s="4">
        <v>701.0</v>
      </c>
      <c r="M378" s="4"/>
      <c r="N378" s="4">
        <v>607.0</v>
      </c>
      <c r="O378" s="4"/>
      <c r="P378" s="4"/>
      <c r="Q378" s="4"/>
      <c r="R378" s="4"/>
      <c r="AE378" s="4"/>
      <c r="AG378" s="4" t="s">
        <v>59</v>
      </c>
      <c r="AH378" s="3">
        <v>42.0</v>
      </c>
      <c r="AI378" s="3">
        <v>50.4</v>
      </c>
      <c r="AJ378" s="3">
        <v>0.0</v>
      </c>
      <c r="AK378" s="3">
        <v>0.0</v>
      </c>
      <c r="AL378" s="3">
        <v>20.0</v>
      </c>
      <c r="AM378" s="5">
        <v>45251.653472222</v>
      </c>
      <c r="AP378" s="4"/>
      <c r="AR378" s="3">
        <v>18.0</v>
      </c>
      <c r="AU378" s="3">
        <v>29.9</v>
      </c>
      <c r="AV378" s="4" t="s">
        <v>781</v>
      </c>
      <c r="AW378" s="4" t="s">
        <v>1113</v>
      </c>
      <c r="AX378" s="3">
        <v>1.0</v>
      </c>
      <c r="AZ378" s="3">
        <v>31.2578</v>
      </c>
      <c r="BC378" s="8" t="str">
        <f>IFERROR(__xludf.DUMMYFUNCTION("FILTER(BH:BH,BI:BI=B378)"),"PAC 34")</f>
        <v>PAC 34</v>
      </c>
      <c r="BG378" s="6"/>
      <c r="BH378" s="6"/>
      <c r="BI378" s="6"/>
    </row>
    <row r="379" ht="15.75" customHeight="1">
      <c r="A379" s="3">
        <v>324.0</v>
      </c>
      <c r="B379" s="4" t="s">
        <v>471</v>
      </c>
      <c r="C379" s="4" t="s">
        <v>1112</v>
      </c>
      <c r="E379" s="3">
        <v>1.0</v>
      </c>
      <c r="F379" s="3">
        <v>1.0</v>
      </c>
      <c r="G379" s="4"/>
      <c r="H379" s="4"/>
      <c r="I379" s="4"/>
      <c r="K379" s="4">
        <v>704.0</v>
      </c>
      <c r="L379" s="4">
        <v>701.0</v>
      </c>
      <c r="M379" s="4"/>
      <c r="N379" s="4">
        <v>607.0</v>
      </c>
      <c r="O379" s="4"/>
      <c r="P379" s="4"/>
      <c r="Q379" s="4"/>
      <c r="R379" s="4"/>
      <c r="AE379" s="4"/>
      <c r="AG379" s="4" t="s">
        <v>59</v>
      </c>
      <c r="AH379" s="3">
        <v>42.0</v>
      </c>
      <c r="AI379" s="3">
        <v>50.4</v>
      </c>
      <c r="AJ379" s="3">
        <v>0.0</v>
      </c>
      <c r="AK379" s="3">
        <v>0.0</v>
      </c>
      <c r="AL379" s="3">
        <v>20.0</v>
      </c>
      <c r="AM379" s="5">
        <v>45251.653472222</v>
      </c>
      <c r="AP379" s="4"/>
      <c r="AR379" s="3">
        <v>18.0</v>
      </c>
      <c r="AU379" s="3">
        <v>29.9</v>
      </c>
      <c r="AV379" s="4" t="s">
        <v>1051</v>
      </c>
      <c r="AW379" s="4">
        <v>170266.0</v>
      </c>
      <c r="AX379" s="3">
        <v>1.0</v>
      </c>
      <c r="AZ379" s="3">
        <v>29.9</v>
      </c>
      <c r="BC379" s="8" t="str">
        <f>IFERROR(__xludf.DUMMYFUNCTION("FILTER(BH:BH,BI:BI=B379)"),"PAC 34")</f>
        <v>PAC 34</v>
      </c>
      <c r="BG379" s="6"/>
      <c r="BH379" s="6"/>
      <c r="BI379" s="6"/>
    </row>
    <row r="380" ht="15.75" customHeight="1">
      <c r="A380" s="3">
        <v>325.0</v>
      </c>
      <c r="B380" s="4" t="s">
        <v>306</v>
      </c>
      <c r="C380" s="4" t="s">
        <v>1114</v>
      </c>
      <c r="E380" s="3">
        <v>1.0</v>
      </c>
      <c r="F380" s="3">
        <v>1.0</v>
      </c>
      <c r="G380" s="4"/>
      <c r="H380" s="4"/>
      <c r="I380" s="4"/>
      <c r="K380" s="4">
        <v>704.0</v>
      </c>
      <c r="L380" s="4">
        <v>701.0</v>
      </c>
      <c r="M380" s="4"/>
      <c r="N380" s="4">
        <v>607.0</v>
      </c>
      <c r="O380" s="4"/>
      <c r="P380" s="4"/>
      <c r="Q380" s="4"/>
      <c r="R380" s="4"/>
      <c r="AE380" s="4"/>
      <c r="AG380" s="4" t="s">
        <v>59</v>
      </c>
      <c r="AH380" s="3">
        <v>183.5</v>
      </c>
      <c r="AI380" s="3">
        <v>220.2</v>
      </c>
      <c r="AJ380" s="3">
        <v>0.0</v>
      </c>
      <c r="AK380" s="3">
        <v>0.0</v>
      </c>
      <c r="AL380" s="3">
        <v>20.0</v>
      </c>
      <c r="AM380" s="5">
        <v>45251.659201389</v>
      </c>
      <c r="AP380" s="4"/>
      <c r="AR380" s="3">
        <v>7.0</v>
      </c>
      <c r="AU380" s="3">
        <v>0.0</v>
      </c>
      <c r="AV380" s="4" t="s">
        <v>787</v>
      </c>
      <c r="AW380" s="4" t="s">
        <v>304</v>
      </c>
      <c r="AX380" s="3">
        <v>1.0</v>
      </c>
      <c r="AZ380" s="3">
        <v>183.5</v>
      </c>
      <c r="BC380" s="8" t="str">
        <f>IFERROR(__xludf.DUMMYFUNCTION("FILTER(BH:BH,BI:BI=B380)"),"BS 2")</f>
        <v>BS 2</v>
      </c>
      <c r="BG380" s="6"/>
      <c r="BH380" s="6"/>
      <c r="BI380" s="6"/>
    </row>
    <row r="381" ht="15.75" customHeight="1">
      <c r="A381" s="3">
        <v>326.0</v>
      </c>
      <c r="B381" s="4" t="s">
        <v>622</v>
      </c>
      <c r="C381" s="4" t="s">
        <v>1115</v>
      </c>
      <c r="E381" s="3">
        <v>1.0</v>
      </c>
      <c r="F381" s="3">
        <v>1.0</v>
      </c>
      <c r="G381" s="4"/>
      <c r="H381" s="4"/>
      <c r="I381" s="4"/>
      <c r="K381" s="4">
        <v>704.0</v>
      </c>
      <c r="L381" s="4">
        <v>701.0</v>
      </c>
      <c r="M381" s="4"/>
      <c r="N381" s="4">
        <v>607.0</v>
      </c>
      <c r="O381" s="4"/>
      <c r="P381" s="4"/>
      <c r="Q381" s="4"/>
      <c r="R381" s="4"/>
      <c r="AE381" s="4"/>
      <c r="AG381" s="4" t="s">
        <v>59</v>
      </c>
      <c r="AH381" s="3">
        <v>3000.0</v>
      </c>
      <c r="AI381" s="3">
        <v>3600.0</v>
      </c>
      <c r="AJ381" s="3">
        <v>0.0</v>
      </c>
      <c r="AK381" s="3">
        <v>0.0</v>
      </c>
      <c r="AL381" s="3">
        <v>20.0</v>
      </c>
      <c r="AM381" s="5">
        <v>45252.452523148</v>
      </c>
      <c r="AP381" s="4"/>
      <c r="AR381" s="3">
        <v>2.0</v>
      </c>
      <c r="AU381" s="3">
        <v>0.0</v>
      </c>
      <c r="AV381" s="4" t="s">
        <v>787</v>
      </c>
      <c r="AW381" s="4" t="s">
        <v>620</v>
      </c>
      <c r="AX381" s="3">
        <v>1.0</v>
      </c>
      <c r="AY381" s="3">
        <v>13.04</v>
      </c>
      <c r="AZ381" s="3">
        <v>3000.0</v>
      </c>
      <c r="BC381" s="8" t="str">
        <f>IFERROR(__xludf.DUMMYFUNCTION("FILTER(BH:BH,BI:BI=B381)"),"SSC 1")</f>
        <v>SSC 1</v>
      </c>
      <c r="BG381" s="6"/>
      <c r="BH381" s="6"/>
      <c r="BI381" s="6"/>
    </row>
    <row r="382" ht="15.75" customHeight="1">
      <c r="A382" s="3">
        <v>327.0</v>
      </c>
      <c r="B382" s="4" t="s">
        <v>1116</v>
      </c>
      <c r="C382" s="4" t="s">
        <v>1117</v>
      </c>
      <c r="E382" s="3">
        <v>1.0</v>
      </c>
      <c r="F382" s="3">
        <v>1.0</v>
      </c>
      <c r="G382" s="4"/>
      <c r="H382" s="4"/>
      <c r="I382" s="4"/>
      <c r="K382" s="4">
        <v>704.0</v>
      </c>
      <c r="L382" s="4">
        <v>701.0</v>
      </c>
      <c r="M382" s="4"/>
      <c r="N382" s="4">
        <v>607.0</v>
      </c>
      <c r="O382" s="4"/>
      <c r="P382" s="4"/>
      <c r="Q382" s="4"/>
      <c r="R382" s="4"/>
      <c r="AE382" s="4"/>
      <c r="AG382" s="4" t="s">
        <v>59</v>
      </c>
      <c r="AH382" s="3">
        <v>250.0</v>
      </c>
      <c r="AI382" s="3">
        <v>300.0</v>
      </c>
      <c r="AJ382" s="3">
        <v>0.0</v>
      </c>
      <c r="AK382" s="3">
        <v>0.0</v>
      </c>
      <c r="AL382" s="3">
        <v>20.0</v>
      </c>
      <c r="AM382" s="5">
        <v>45252.502071759</v>
      </c>
      <c r="AP382" s="4"/>
      <c r="AR382" s="3">
        <v>12.0</v>
      </c>
      <c r="AU382" s="3">
        <v>0.0</v>
      </c>
      <c r="AV382" s="4" t="s">
        <v>787</v>
      </c>
      <c r="AW382" s="4" t="s">
        <v>1118</v>
      </c>
      <c r="AX382" s="3">
        <v>1.0</v>
      </c>
      <c r="AZ382" s="3">
        <v>250.0</v>
      </c>
      <c r="BC382" s="3" t="str">
        <f>IFERROR(__xludf.DUMMYFUNCTION("FILTER(BH:BH,BI:BI=B382)"),"#N/A")</f>
        <v>#N/A</v>
      </c>
      <c r="BG382" s="6"/>
      <c r="BH382" s="6"/>
      <c r="BI382" s="6"/>
    </row>
    <row r="383" ht="15.75" customHeight="1">
      <c r="A383" s="3">
        <v>328.0</v>
      </c>
      <c r="B383" s="4" t="s">
        <v>1119</v>
      </c>
      <c r="C383" s="4" t="s">
        <v>1120</v>
      </c>
      <c r="E383" s="3">
        <v>1.0</v>
      </c>
      <c r="F383" s="3">
        <v>1.0</v>
      </c>
      <c r="G383" s="4"/>
      <c r="H383" s="4"/>
      <c r="I383" s="4"/>
      <c r="K383" s="4">
        <v>704.0</v>
      </c>
      <c r="L383" s="4">
        <v>701.0</v>
      </c>
      <c r="M383" s="4"/>
      <c r="N383" s="4">
        <v>607.0</v>
      </c>
      <c r="O383" s="4"/>
      <c r="P383" s="4"/>
      <c r="Q383" s="4"/>
      <c r="R383" s="4"/>
      <c r="AE383" s="4"/>
      <c r="AG383" s="4" t="s">
        <v>59</v>
      </c>
      <c r="AH383" s="3">
        <v>0.0</v>
      </c>
      <c r="AI383" s="3">
        <v>0.0</v>
      </c>
      <c r="AJ383" s="3">
        <v>0.0</v>
      </c>
      <c r="AK383" s="3">
        <v>0.0</v>
      </c>
      <c r="AL383" s="3">
        <v>20.0</v>
      </c>
      <c r="AM383" s="5">
        <v>45252.745914352</v>
      </c>
      <c r="AP383" s="4"/>
      <c r="AU383" s="3">
        <v>0.0</v>
      </c>
      <c r="AV383" s="4" t="s">
        <v>787</v>
      </c>
      <c r="AW383" s="4" t="s">
        <v>1121</v>
      </c>
      <c r="AX383" s="3">
        <v>1.0</v>
      </c>
      <c r="AZ383" s="3">
        <v>50.0</v>
      </c>
      <c r="BC383" s="3" t="str">
        <f>IFERROR(__xludf.DUMMYFUNCTION("FILTER(BH:BH,BI:BI=B383)"),"#N/A")</f>
        <v>#N/A</v>
      </c>
      <c r="BG383" s="6"/>
      <c r="BH383" s="6"/>
      <c r="BI383" s="6"/>
    </row>
    <row r="384" ht="15.75" customHeight="1">
      <c r="A384" s="3">
        <v>329.0</v>
      </c>
      <c r="B384" s="4" t="s">
        <v>228</v>
      </c>
      <c r="C384" s="4" t="s">
        <v>1122</v>
      </c>
      <c r="E384" s="3">
        <v>1.0</v>
      </c>
      <c r="F384" s="3">
        <v>1.0</v>
      </c>
      <c r="G384" s="4"/>
      <c r="H384" s="4"/>
      <c r="I384" s="4"/>
      <c r="K384" s="4">
        <v>704.0</v>
      </c>
      <c r="L384" s="4">
        <v>701.0</v>
      </c>
      <c r="M384" s="4"/>
      <c r="N384" s="4">
        <v>607.0</v>
      </c>
      <c r="O384" s="4"/>
      <c r="P384" s="4"/>
      <c r="Q384" s="4"/>
      <c r="R384" s="4"/>
      <c r="AE384" s="4"/>
      <c r="AG384" s="4" t="s">
        <v>59</v>
      </c>
      <c r="AH384" s="3">
        <v>3.0</v>
      </c>
      <c r="AI384" s="3">
        <v>3.6</v>
      </c>
      <c r="AJ384" s="3">
        <v>0.0</v>
      </c>
      <c r="AK384" s="3">
        <v>0.0</v>
      </c>
      <c r="AL384" s="3">
        <v>20.0</v>
      </c>
      <c r="AM384" s="5">
        <v>45257.42724537</v>
      </c>
      <c r="AP384" s="4"/>
      <c r="AU384" s="3">
        <v>0.0</v>
      </c>
      <c r="AV384" s="4" t="s">
        <v>787</v>
      </c>
      <c r="AW384" s="4">
        <v>2292315.0</v>
      </c>
      <c r="AX384" s="3">
        <v>1.0</v>
      </c>
      <c r="AZ384" s="3">
        <v>3.0</v>
      </c>
      <c r="BC384" s="8" t="str">
        <f>IFERROR(__xludf.DUMMYFUNCTION("FILTER(BH:BH,BI:BI=B384)"),"BTD 4")</f>
        <v>BTD 4</v>
      </c>
      <c r="BG384" s="6"/>
      <c r="BH384" s="6"/>
      <c r="BI384" s="6"/>
    </row>
    <row r="385" ht="15.75" customHeight="1">
      <c r="A385" s="3">
        <v>330.0</v>
      </c>
      <c r="B385" s="4" t="s">
        <v>549</v>
      </c>
      <c r="C385" s="4" t="s">
        <v>1123</v>
      </c>
      <c r="E385" s="3">
        <v>1.0</v>
      </c>
      <c r="F385" s="3">
        <v>1.0</v>
      </c>
      <c r="G385" s="4"/>
      <c r="H385" s="4"/>
      <c r="I385" s="4"/>
      <c r="K385" s="4">
        <v>704.0</v>
      </c>
      <c r="L385" s="4">
        <v>701.0</v>
      </c>
      <c r="M385" s="4"/>
      <c r="N385" s="4">
        <v>607.0</v>
      </c>
      <c r="O385" s="4"/>
      <c r="P385" s="4"/>
      <c r="Q385" s="4"/>
      <c r="R385" s="4"/>
      <c r="AE385" s="4"/>
      <c r="AG385" s="4" t="s">
        <v>59</v>
      </c>
      <c r="AH385" s="3">
        <v>18.43</v>
      </c>
      <c r="AI385" s="3">
        <v>22.12</v>
      </c>
      <c r="AJ385" s="3">
        <v>0.0</v>
      </c>
      <c r="AK385" s="3">
        <v>0.0</v>
      </c>
      <c r="AL385" s="3">
        <v>20.0</v>
      </c>
      <c r="AM385" s="5">
        <v>45258.583877315</v>
      </c>
      <c r="AP385" s="4"/>
      <c r="AU385" s="3">
        <v>0.0</v>
      </c>
      <c r="AV385" s="4" t="s">
        <v>781</v>
      </c>
      <c r="AW385" s="4" t="s">
        <v>547</v>
      </c>
      <c r="AX385" s="3">
        <v>1.0</v>
      </c>
      <c r="AZ385" s="3">
        <v>18.43</v>
      </c>
      <c r="BC385" s="8" t="str">
        <f>IFERROR(__xludf.DUMMYFUNCTION("FILTER(BH:BH,BI:BI=B385)"),"PAC 51")</f>
        <v>PAC 51</v>
      </c>
      <c r="BG385" s="6"/>
      <c r="BH385" s="6"/>
      <c r="BI385" s="6"/>
    </row>
    <row r="386" ht="15.75" customHeight="1">
      <c r="A386" s="3">
        <v>331.0</v>
      </c>
      <c r="B386" s="4" t="s">
        <v>153</v>
      </c>
      <c r="C386" s="4" t="s">
        <v>1124</v>
      </c>
      <c r="E386" s="3">
        <v>1.0</v>
      </c>
      <c r="F386" s="3">
        <v>1.0</v>
      </c>
      <c r="G386" s="4"/>
      <c r="H386" s="4"/>
      <c r="I386" s="4"/>
      <c r="K386" s="4">
        <v>704.0</v>
      </c>
      <c r="L386" s="4">
        <v>701.0</v>
      </c>
      <c r="M386" s="4"/>
      <c r="N386" s="4">
        <v>607.0</v>
      </c>
      <c r="O386" s="4"/>
      <c r="P386" s="4"/>
      <c r="Q386" s="4"/>
      <c r="R386" s="4"/>
      <c r="AE386" s="4"/>
      <c r="AG386" s="4" t="s">
        <v>59</v>
      </c>
      <c r="AH386" s="3">
        <v>6.5</v>
      </c>
      <c r="AI386" s="3">
        <v>7.8</v>
      </c>
      <c r="AJ386" s="3">
        <v>0.0</v>
      </c>
      <c r="AK386" s="3">
        <v>0.0</v>
      </c>
      <c r="AL386" s="3">
        <v>20.0</v>
      </c>
      <c r="AM386" s="5">
        <v>45259.485462963</v>
      </c>
      <c r="AP386" s="4"/>
      <c r="AR386" s="3">
        <v>-46.0</v>
      </c>
      <c r="AU386" s="3">
        <v>6.5</v>
      </c>
      <c r="AV386" s="4" t="s">
        <v>572</v>
      </c>
      <c r="AW386" s="4">
        <v>6.05000519E8</v>
      </c>
      <c r="AX386" s="3">
        <v>1.0</v>
      </c>
      <c r="AZ386" s="3">
        <v>6.5</v>
      </c>
      <c r="BC386" s="8" t="str">
        <f>IFERROR(__xludf.DUMMYFUNCTION("FILTER(BH:BH,BI:BI=B386)"),"ITE 20")</f>
        <v>ITE 20</v>
      </c>
      <c r="BG386" s="6"/>
      <c r="BH386" s="6"/>
      <c r="BI386" s="6"/>
    </row>
    <row r="387" ht="15.75" customHeight="1">
      <c r="A387" s="3">
        <v>332.0</v>
      </c>
      <c r="B387" s="4" t="s">
        <v>233</v>
      </c>
      <c r="C387" s="4" t="s">
        <v>1125</v>
      </c>
      <c r="E387" s="3">
        <v>1.0</v>
      </c>
      <c r="F387" s="3">
        <v>1.0</v>
      </c>
      <c r="G387" s="4"/>
      <c r="H387" s="4"/>
      <c r="I387" s="4"/>
      <c r="K387" s="4">
        <v>704.0</v>
      </c>
      <c r="L387" s="4">
        <v>701.0</v>
      </c>
      <c r="M387" s="4"/>
      <c r="N387" s="4">
        <v>607.0</v>
      </c>
      <c r="O387" s="4"/>
      <c r="P387" s="4"/>
      <c r="Q387" s="4"/>
      <c r="R387" s="4"/>
      <c r="AE387" s="4"/>
      <c r="AG387" s="4" t="s">
        <v>59</v>
      </c>
      <c r="AH387" s="3">
        <v>67.08</v>
      </c>
      <c r="AI387" s="3">
        <v>80.5</v>
      </c>
      <c r="AJ387" s="3">
        <v>0.0</v>
      </c>
      <c r="AK387" s="3">
        <v>0.0</v>
      </c>
      <c r="AL387" s="3">
        <v>20.0</v>
      </c>
      <c r="AM387" s="5">
        <v>45260.429027778</v>
      </c>
      <c r="AP387" s="4"/>
      <c r="AR387" s="3">
        <v>8.0</v>
      </c>
      <c r="AU387" s="3">
        <v>0.0</v>
      </c>
      <c r="AV387" s="4" t="s">
        <v>781</v>
      </c>
      <c r="AW387" s="4" t="s">
        <v>231</v>
      </c>
      <c r="AX387" s="3">
        <v>1.0</v>
      </c>
      <c r="AZ387" s="3">
        <v>67.08</v>
      </c>
      <c r="BC387" s="8" t="str">
        <f>IFERROR(__xludf.DUMMYFUNCTION("FILTER(BH:BH,BI:BI=B387)"),"BTD 5")</f>
        <v>BTD 5</v>
      </c>
      <c r="BG387" s="6"/>
      <c r="BH387" s="6"/>
      <c r="BI387" s="6"/>
    </row>
    <row r="388" ht="15.75" customHeight="1">
      <c r="A388" s="3">
        <v>333.0</v>
      </c>
      <c r="B388" s="4" t="s">
        <v>554</v>
      </c>
      <c r="C388" s="4" t="s">
        <v>1126</v>
      </c>
      <c r="G388" s="4"/>
      <c r="H388" s="4"/>
      <c r="I388" s="4"/>
      <c r="K388" s="4">
        <v>704.0</v>
      </c>
      <c r="L388" s="4">
        <v>701.0</v>
      </c>
      <c r="M388" s="4"/>
      <c r="N388" s="4">
        <v>607.0</v>
      </c>
      <c r="O388" s="4"/>
      <c r="P388" s="4"/>
      <c r="Q388" s="4"/>
      <c r="R388" s="4" t="s">
        <v>1127</v>
      </c>
      <c r="AE388" s="4"/>
      <c r="AG388" s="4" t="s">
        <v>59</v>
      </c>
      <c r="AH388" s="3">
        <v>331.09</v>
      </c>
      <c r="AI388" s="3">
        <v>397.31</v>
      </c>
      <c r="AJ388" s="3">
        <v>0.0</v>
      </c>
      <c r="AK388" s="3">
        <v>0.0</v>
      </c>
      <c r="AL388" s="3">
        <v>20.0</v>
      </c>
      <c r="AM388" s="5">
        <v>45261.676053241</v>
      </c>
      <c r="AP388" s="4"/>
      <c r="AR388" s="3">
        <v>4.0</v>
      </c>
      <c r="AU388" s="3">
        <v>354.9</v>
      </c>
      <c r="AV388" s="4" t="s">
        <v>787</v>
      </c>
      <c r="AW388" s="4">
        <v>8.435482307088E12</v>
      </c>
      <c r="AX388" s="3">
        <v>1.0</v>
      </c>
      <c r="AZ388" s="3">
        <v>331.0904</v>
      </c>
      <c r="BC388" s="8" t="str">
        <f>IFERROR(__xludf.DUMMYFUNCTION("FILTER(BH:BH,BI:BI=B388)"),"PAC 52")</f>
        <v>PAC 52</v>
      </c>
      <c r="BG388" s="6"/>
      <c r="BH388" s="6"/>
      <c r="BI388" s="6"/>
    </row>
    <row r="389" ht="15.75" customHeight="1">
      <c r="A389" s="3">
        <v>334.0</v>
      </c>
      <c r="B389" s="4" t="s">
        <v>1128</v>
      </c>
      <c r="C389" s="4" t="s">
        <v>1129</v>
      </c>
      <c r="E389" s="3">
        <v>1.0</v>
      </c>
      <c r="F389" s="3">
        <v>1.0</v>
      </c>
      <c r="G389" s="4"/>
      <c r="H389" s="4"/>
      <c r="I389" s="4"/>
      <c r="K389" s="4">
        <v>704.0</v>
      </c>
      <c r="L389" s="4">
        <v>701.0</v>
      </c>
      <c r="M389" s="4"/>
      <c r="N389" s="4">
        <v>607.0</v>
      </c>
      <c r="O389" s="4"/>
      <c r="P389" s="4"/>
      <c r="Q389" s="4"/>
      <c r="R389" s="4"/>
      <c r="AE389" s="4"/>
      <c r="AG389" s="4" t="s">
        <v>59</v>
      </c>
      <c r="AH389" s="3">
        <v>26.0</v>
      </c>
      <c r="AI389" s="3">
        <v>31.2</v>
      </c>
      <c r="AJ389" s="3">
        <v>0.0</v>
      </c>
      <c r="AK389" s="3">
        <v>0.0</v>
      </c>
      <c r="AL389" s="3">
        <v>20.0</v>
      </c>
      <c r="AM389" s="5">
        <v>45265.688738426</v>
      </c>
      <c r="AP389" s="4"/>
      <c r="AR389" s="3">
        <v>-20.0</v>
      </c>
      <c r="AU389" s="3">
        <v>0.0</v>
      </c>
      <c r="AV389" s="4" t="s">
        <v>611</v>
      </c>
      <c r="AW389" s="4" t="s">
        <v>1130</v>
      </c>
      <c r="AX389" s="3">
        <v>1.0</v>
      </c>
      <c r="AZ389" s="3">
        <v>26.0</v>
      </c>
      <c r="BC389" s="3" t="str">
        <f>IFERROR(__xludf.DUMMYFUNCTION("FILTER(BH:BH,BI:BI=B389)"),"#N/A")</f>
        <v>#N/A</v>
      </c>
      <c r="BG389" s="6"/>
      <c r="BH389" s="6"/>
      <c r="BI389" s="6"/>
    </row>
    <row r="390" ht="15.75" customHeight="1">
      <c r="A390" s="3">
        <v>335.0</v>
      </c>
      <c r="B390" s="4" t="s">
        <v>309</v>
      </c>
      <c r="C390" s="4" t="s">
        <v>1131</v>
      </c>
      <c r="E390" s="3">
        <v>1.0</v>
      </c>
      <c r="F390" s="3">
        <v>1.0</v>
      </c>
      <c r="G390" s="4"/>
      <c r="H390" s="4"/>
      <c r="I390" s="4"/>
      <c r="K390" s="4">
        <v>704.0</v>
      </c>
      <c r="L390" s="4">
        <v>701.0</v>
      </c>
      <c r="M390" s="4"/>
      <c r="N390" s="4">
        <v>607.0</v>
      </c>
      <c r="O390" s="4"/>
      <c r="P390" s="4"/>
      <c r="Q390" s="4"/>
      <c r="R390" s="4"/>
      <c r="AE390" s="4"/>
      <c r="AG390" s="4" t="s">
        <v>59</v>
      </c>
      <c r="AH390" s="3">
        <v>16.5</v>
      </c>
      <c r="AI390" s="3">
        <v>19.8</v>
      </c>
      <c r="AJ390" s="3">
        <v>0.0</v>
      </c>
      <c r="AK390" s="3">
        <v>0.0</v>
      </c>
      <c r="AL390" s="3">
        <v>20.0</v>
      </c>
      <c r="AM390" s="5">
        <v>45269.412939815</v>
      </c>
      <c r="AP390" s="4"/>
      <c r="AR390" s="3">
        <v>2.0</v>
      </c>
      <c r="AU390" s="3">
        <v>0.0</v>
      </c>
      <c r="AV390" s="4" t="s">
        <v>787</v>
      </c>
      <c r="AW390" s="4">
        <v>3.461534814775E12</v>
      </c>
      <c r="AX390" s="3">
        <v>1.0</v>
      </c>
      <c r="AZ390" s="3">
        <v>16.5</v>
      </c>
      <c r="BC390" s="8" t="str">
        <f>IFERROR(__xludf.DUMMYFUNCTION("FILTER(BH:BH,BI:BI=B390)"),"BS 3")</f>
        <v>BS 3</v>
      </c>
      <c r="BG390" s="6"/>
      <c r="BH390" s="6"/>
      <c r="BI390" s="6"/>
    </row>
    <row r="391" ht="15.75" customHeight="1">
      <c r="A391" s="3">
        <v>336.0</v>
      </c>
      <c r="B391" s="4" t="s">
        <v>238</v>
      </c>
      <c r="C391" s="4" t="s">
        <v>1132</v>
      </c>
      <c r="E391" s="3">
        <v>1.0</v>
      </c>
      <c r="F391" s="3">
        <v>1.0</v>
      </c>
      <c r="G391" s="4"/>
      <c r="H391" s="4"/>
      <c r="I391" s="4"/>
      <c r="K391" s="4">
        <v>704.0</v>
      </c>
      <c r="L391" s="4">
        <v>701.0</v>
      </c>
      <c r="M391" s="4"/>
      <c r="N391" s="4">
        <v>607.0</v>
      </c>
      <c r="O391" s="4"/>
      <c r="P391" s="4"/>
      <c r="Q391" s="4"/>
      <c r="R391" s="4"/>
      <c r="AE391" s="4"/>
      <c r="AG391" s="4" t="s">
        <v>59</v>
      </c>
      <c r="AH391" s="3">
        <v>0.0</v>
      </c>
      <c r="AI391" s="3">
        <v>0.0</v>
      </c>
      <c r="AJ391" s="3">
        <v>0.0</v>
      </c>
      <c r="AK391" s="3">
        <v>0.0</v>
      </c>
      <c r="AL391" s="3">
        <v>20.0</v>
      </c>
      <c r="AM391" s="5">
        <v>45271.47775463</v>
      </c>
      <c r="AP391" s="4"/>
      <c r="AR391" s="3">
        <v>10.0</v>
      </c>
      <c r="AU391" s="3">
        <v>8.95</v>
      </c>
      <c r="AV391" s="4" t="s">
        <v>1133</v>
      </c>
      <c r="AW391" s="4">
        <v>107555.0</v>
      </c>
      <c r="AX391" s="3">
        <v>1.0</v>
      </c>
      <c r="AZ391" s="3">
        <v>8.95</v>
      </c>
      <c r="BC391" s="8" t="str">
        <f>IFERROR(__xludf.DUMMYFUNCTION("FILTER(BH:BH,BI:BI=B391)"),"BTD 6")</f>
        <v>BTD 6</v>
      </c>
      <c r="BG391" s="6"/>
      <c r="BH391" s="6"/>
      <c r="BI391" s="6"/>
    </row>
    <row r="392" ht="15.75" customHeight="1">
      <c r="A392" s="3">
        <v>337.0</v>
      </c>
      <c r="B392" s="4" t="s">
        <v>243</v>
      </c>
      <c r="C392" s="4" t="s">
        <v>1134</v>
      </c>
      <c r="E392" s="3">
        <v>1.0</v>
      </c>
      <c r="F392" s="3">
        <v>1.0</v>
      </c>
      <c r="G392" s="4"/>
      <c r="H392" s="4"/>
      <c r="I392" s="4"/>
      <c r="K392" s="4">
        <v>704.0</v>
      </c>
      <c r="L392" s="4">
        <v>701.0</v>
      </c>
      <c r="M392" s="4"/>
      <c r="N392" s="4">
        <v>607.0</v>
      </c>
      <c r="O392" s="4"/>
      <c r="P392" s="4"/>
      <c r="Q392" s="4"/>
      <c r="R392" s="4"/>
      <c r="AE392" s="4"/>
      <c r="AG392" s="4" t="s">
        <v>59</v>
      </c>
      <c r="AH392" s="3">
        <v>0.0</v>
      </c>
      <c r="AI392" s="3">
        <v>0.0</v>
      </c>
      <c r="AJ392" s="3">
        <v>0.0</v>
      </c>
      <c r="AK392" s="3">
        <v>0.0</v>
      </c>
      <c r="AL392" s="3">
        <v>20.0</v>
      </c>
      <c r="AM392" s="5">
        <v>45271.478356481</v>
      </c>
      <c r="AP392" s="4"/>
      <c r="AR392" s="3">
        <v>23.0</v>
      </c>
      <c r="AU392" s="3">
        <v>4.59</v>
      </c>
      <c r="AV392" s="4" t="s">
        <v>1133</v>
      </c>
      <c r="AW392" s="4">
        <v>73304.0</v>
      </c>
      <c r="AX392" s="3">
        <v>1.0</v>
      </c>
      <c r="AZ392" s="3">
        <v>4.59</v>
      </c>
      <c r="BC392" s="8" t="str">
        <f>IFERROR(__xludf.DUMMYFUNCTION("FILTER(BH:BH,BI:BI=B392)"),"BTD 7")</f>
        <v>BTD 7</v>
      </c>
      <c r="BG392" s="6"/>
      <c r="BH392" s="6"/>
      <c r="BI392" s="6"/>
    </row>
    <row r="393" ht="15.75" customHeight="1">
      <c r="A393" s="3">
        <v>338.0</v>
      </c>
      <c r="B393" s="4" t="s">
        <v>249</v>
      </c>
      <c r="C393" s="4" t="s">
        <v>1135</v>
      </c>
      <c r="E393" s="3">
        <v>1.0</v>
      </c>
      <c r="F393" s="3">
        <v>1.0</v>
      </c>
      <c r="G393" s="4"/>
      <c r="H393" s="4"/>
      <c r="I393" s="4"/>
      <c r="K393" s="4">
        <v>704.0</v>
      </c>
      <c r="L393" s="4">
        <v>701.0</v>
      </c>
      <c r="M393" s="4"/>
      <c r="N393" s="4">
        <v>607.0</v>
      </c>
      <c r="O393" s="4"/>
      <c r="P393" s="4"/>
      <c r="Q393" s="4"/>
      <c r="R393" s="4"/>
      <c r="AE393" s="4"/>
      <c r="AG393" s="4" t="s">
        <v>59</v>
      </c>
      <c r="AH393" s="3">
        <v>0.0</v>
      </c>
      <c r="AI393" s="3">
        <v>0.0</v>
      </c>
      <c r="AJ393" s="3">
        <v>0.0</v>
      </c>
      <c r="AK393" s="3">
        <v>0.0</v>
      </c>
      <c r="AL393" s="3">
        <v>20.0</v>
      </c>
      <c r="AM393" s="5">
        <v>45271.480081019</v>
      </c>
      <c r="AP393" s="4"/>
      <c r="AR393" s="3">
        <v>17.0</v>
      </c>
      <c r="AU393" s="3">
        <v>4.875</v>
      </c>
      <c r="AV393" s="4" t="s">
        <v>1133</v>
      </c>
      <c r="AW393" s="4" t="s">
        <v>247</v>
      </c>
      <c r="AX393" s="3">
        <v>1.0</v>
      </c>
      <c r="AZ393" s="3">
        <v>6.5</v>
      </c>
      <c r="BC393" s="8" t="str">
        <f>IFERROR(__xludf.DUMMYFUNCTION("FILTER(BH:BH,BI:BI=B393)"),"BTD 8")</f>
        <v>BTD 8</v>
      </c>
      <c r="BG393" s="6"/>
      <c r="BH393" s="6"/>
      <c r="BI393" s="6"/>
    </row>
    <row r="394" ht="15.75" customHeight="1">
      <c r="A394" s="3">
        <v>339.0</v>
      </c>
      <c r="B394" s="4" t="s">
        <v>1136</v>
      </c>
      <c r="C394" s="4" t="s">
        <v>1137</v>
      </c>
      <c r="E394" s="3">
        <v>1.0</v>
      </c>
      <c r="F394" s="3">
        <v>1.0</v>
      </c>
      <c r="G394" s="4"/>
      <c r="H394" s="4"/>
      <c r="I394" s="4"/>
      <c r="K394" s="4">
        <v>704.0</v>
      </c>
      <c r="L394" s="4">
        <v>701.0</v>
      </c>
      <c r="M394" s="4"/>
      <c r="N394" s="4">
        <v>607.0</v>
      </c>
      <c r="O394" s="4"/>
      <c r="P394" s="4"/>
      <c r="Q394" s="4"/>
      <c r="R394" s="4"/>
      <c r="AE394" s="4"/>
      <c r="AG394" s="4" t="s">
        <v>59</v>
      </c>
      <c r="AH394" s="3">
        <v>0.5</v>
      </c>
      <c r="AI394" s="3">
        <v>0.6</v>
      </c>
      <c r="AJ394" s="3">
        <v>0.0</v>
      </c>
      <c r="AK394" s="3">
        <v>0.0</v>
      </c>
      <c r="AL394" s="3">
        <v>20.0</v>
      </c>
      <c r="AM394" s="5">
        <v>45271.483020833</v>
      </c>
      <c r="AP394" s="4"/>
      <c r="AR394" s="3">
        <v>0.26</v>
      </c>
      <c r="AU394" s="3">
        <v>0.5</v>
      </c>
      <c r="AV394" s="4" t="s">
        <v>1133</v>
      </c>
      <c r="AW394" s="4">
        <v>137809.0</v>
      </c>
      <c r="AX394" s="3">
        <v>1.0</v>
      </c>
      <c r="AZ394" s="3">
        <v>0.5</v>
      </c>
      <c r="BC394" s="3" t="str">
        <f>IFERROR(__xludf.DUMMYFUNCTION("FILTER(BH:BH,BI:BI=B394)"),"#N/A")</f>
        <v>#N/A</v>
      </c>
      <c r="BG394" s="6"/>
      <c r="BH394" s="6"/>
      <c r="BI394" s="6"/>
    </row>
    <row r="395" ht="15.75" customHeight="1">
      <c r="A395" s="3">
        <v>340.0</v>
      </c>
      <c r="B395" s="4" t="s">
        <v>1138</v>
      </c>
      <c r="C395" s="4" t="s">
        <v>1139</v>
      </c>
      <c r="E395" s="3">
        <v>1.0</v>
      </c>
      <c r="F395" s="3">
        <v>1.0</v>
      </c>
      <c r="G395" s="4"/>
      <c r="H395" s="4"/>
      <c r="I395" s="4"/>
      <c r="K395" s="4">
        <v>704.0</v>
      </c>
      <c r="L395" s="4">
        <v>701.0</v>
      </c>
      <c r="M395" s="4"/>
      <c r="N395" s="4">
        <v>607.0</v>
      </c>
      <c r="O395" s="4"/>
      <c r="P395" s="4"/>
      <c r="Q395" s="4"/>
      <c r="R395" s="4"/>
      <c r="AE395" s="4"/>
      <c r="AG395" s="4" t="s">
        <v>59</v>
      </c>
      <c r="AH395" s="3">
        <v>991.08</v>
      </c>
      <c r="AI395" s="3">
        <v>1189.3</v>
      </c>
      <c r="AJ395" s="3">
        <v>0.0</v>
      </c>
      <c r="AK395" s="3">
        <v>0.0</v>
      </c>
      <c r="AL395" s="3">
        <v>20.0</v>
      </c>
      <c r="AM395" s="5">
        <v>45272.501145833</v>
      </c>
      <c r="AP395" s="4"/>
      <c r="AU395" s="3">
        <v>0.0</v>
      </c>
      <c r="AV395" s="4" t="s">
        <v>618</v>
      </c>
      <c r="AW395" s="4" t="s">
        <v>1140</v>
      </c>
      <c r="AX395" s="3">
        <v>1.0</v>
      </c>
      <c r="AZ395" s="3">
        <v>991.08</v>
      </c>
      <c r="BC395" s="3" t="str">
        <f>IFERROR(__xludf.DUMMYFUNCTION("FILTER(BH:BH,BI:BI=B395)"),"#N/A")</f>
        <v>#N/A</v>
      </c>
      <c r="BG395" s="6"/>
      <c r="BH395" s="6"/>
      <c r="BI395" s="6"/>
    </row>
    <row r="396" ht="15.75" customHeight="1">
      <c r="A396" s="3">
        <v>341.0</v>
      </c>
      <c r="B396" s="4" t="s">
        <v>1141</v>
      </c>
      <c r="C396" s="4" t="s">
        <v>1142</v>
      </c>
      <c r="E396" s="3">
        <v>1.0</v>
      </c>
      <c r="F396" s="3">
        <v>1.0</v>
      </c>
      <c r="G396" s="4"/>
      <c r="H396" s="4"/>
      <c r="I396" s="4"/>
      <c r="K396" s="4">
        <v>704.0</v>
      </c>
      <c r="L396" s="4">
        <v>701.0</v>
      </c>
      <c r="M396" s="4"/>
      <c r="N396" s="4">
        <v>607.0</v>
      </c>
      <c r="O396" s="4"/>
      <c r="P396" s="4"/>
      <c r="Q396" s="4"/>
      <c r="R396" s="4"/>
      <c r="AE396" s="4"/>
      <c r="AG396" s="4" t="s">
        <v>59</v>
      </c>
      <c r="AH396" s="3">
        <v>64.9</v>
      </c>
      <c r="AI396" s="3">
        <v>77.88</v>
      </c>
      <c r="AJ396" s="3">
        <v>0.0</v>
      </c>
      <c r="AK396" s="3">
        <v>0.0</v>
      </c>
      <c r="AL396" s="3">
        <v>20.0</v>
      </c>
      <c r="AM396" s="5">
        <v>45274.420891204</v>
      </c>
      <c r="AP396" s="4"/>
      <c r="AU396" s="3">
        <v>0.0</v>
      </c>
      <c r="AV396" s="4" t="s">
        <v>214</v>
      </c>
      <c r="AW396" s="4">
        <v>8.2273198E7</v>
      </c>
      <c r="AX396" s="3">
        <v>1.0</v>
      </c>
      <c r="AZ396" s="3">
        <v>64.9</v>
      </c>
      <c r="BC396" s="3" t="str">
        <f>IFERROR(__xludf.DUMMYFUNCTION("FILTER(BH:BH,BI:BI=B396)"),"#N/A")</f>
        <v>#N/A</v>
      </c>
      <c r="BG396" s="6"/>
      <c r="BH396" s="6"/>
      <c r="BI396" s="6"/>
    </row>
    <row r="397" ht="15.75" customHeight="1">
      <c r="A397" s="3">
        <v>342.0</v>
      </c>
      <c r="B397" s="4" t="s">
        <v>1143</v>
      </c>
      <c r="C397" s="4" t="s">
        <v>1144</v>
      </c>
      <c r="E397" s="3">
        <v>1.0</v>
      </c>
      <c r="F397" s="3">
        <v>1.0</v>
      </c>
      <c r="G397" s="4"/>
      <c r="H397" s="4"/>
      <c r="I397" s="4"/>
      <c r="K397" s="4">
        <v>704.0</v>
      </c>
      <c r="L397" s="4">
        <v>701.0</v>
      </c>
      <c r="M397" s="4"/>
      <c r="N397" s="4">
        <v>607.0</v>
      </c>
      <c r="O397" s="4"/>
      <c r="P397" s="4"/>
      <c r="Q397" s="4"/>
      <c r="R397" s="4"/>
      <c r="AE397" s="4"/>
      <c r="AG397" s="4" t="s">
        <v>59</v>
      </c>
      <c r="AH397" s="3">
        <v>24.9</v>
      </c>
      <c r="AI397" s="3">
        <v>29.88</v>
      </c>
      <c r="AJ397" s="3">
        <v>0.0</v>
      </c>
      <c r="AK397" s="3">
        <v>0.0</v>
      </c>
      <c r="AL397" s="3">
        <v>20.0</v>
      </c>
      <c r="AM397" s="5">
        <v>45274.422071759</v>
      </c>
      <c r="AP397" s="4"/>
      <c r="AU397" s="3">
        <v>0.0</v>
      </c>
      <c r="AV397" s="4" t="s">
        <v>214</v>
      </c>
      <c r="AW397" s="4">
        <v>7.2135245E7</v>
      </c>
      <c r="AX397" s="3">
        <v>1.0</v>
      </c>
      <c r="AZ397" s="3">
        <v>24.9</v>
      </c>
      <c r="BC397" s="3" t="str">
        <f>IFERROR(__xludf.DUMMYFUNCTION("FILTER(BH:BH,BI:BI=B397)"),"#N/A")</f>
        <v>#N/A</v>
      </c>
      <c r="BG397" s="6"/>
      <c r="BH397" s="6"/>
      <c r="BI397" s="6"/>
    </row>
    <row r="398" ht="15.75" customHeight="1">
      <c r="A398" s="3">
        <v>343.0</v>
      </c>
      <c r="B398" s="4" t="s">
        <v>476</v>
      </c>
      <c r="C398" s="4" t="s">
        <v>1145</v>
      </c>
      <c r="E398" s="3">
        <v>1.0</v>
      </c>
      <c r="F398" s="3">
        <v>1.0</v>
      </c>
      <c r="G398" s="4"/>
      <c r="H398" s="4"/>
      <c r="I398" s="4"/>
      <c r="K398" s="4">
        <v>704.0</v>
      </c>
      <c r="L398" s="4">
        <v>701.0</v>
      </c>
      <c r="M398" s="4"/>
      <c r="N398" s="4">
        <v>607.0</v>
      </c>
      <c r="O398" s="4"/>
      <c r="P398" s="4"/>
      <c r="Q398" s="4"/>
      <c r="R398" s="4"/>
      <c r="AE398" s="4"/>
      <c r="AG398" s="4" t="s">
        <v>59</v>
      </c>
      <c r="AH398" s="3">
        <v>14.9</v>
      </c>
      <c r="AI398" s="3">
        <v>17.88</v>
      </c>
      <c r="AJ398" s="3">
        <v>0.0</v>
      </c>
      <c r="AK398" s="3">
        <v>0.0</v>
      </c>
      <c r="AL398" s="3">
        <v>20.0</v>
      </c>
      <c r="AM398" s="5">
        <v>45274.499710648</v>
      </c>
      <c r="AP398" s="4"/>
      <c r="AR398" s="3">
        <v>8.0</v>
      </c>
      <c r="AU398" s="3">
        <v>23.29671</v>
      </c>
      <c r="AV398" s="4" t="s">
        <v>1133</v>
      </c>
      <c r="AW398" s="4" t="s">
        <v>474</v>
      </c>
      <c r="AX398" s="3">
        <v>1.0</v>
      </c>
      <c r="AZ398" s="3">
        <v>14.9</v>
      </c>
      <c r="BC398" s="14" t="s">
        <v>475</v>
      </c>
      <c r="BG398" s="6"/>
      <c r="BH398" s="6"/>
      <c r="BI398" s="6"/>
    </row>
    <row r="399" ht="15.75" customHeight="1">
      <c r="A399" s="3">
        <v>343.0</v>
      </c>
      <c r="B399" s="4" t="s">
        <v>476</v>
      </c>
      <c r="C399" s="4" t="s">
        <v>1145</v>
      </c>
      <c r="E399" s="3">
        <v>1.0</v>
      </c>
      <c r="F399" s="3">
        <v>1.0</v>
      </c>
      <c r="G399" s="4"/>
      <c r="H399" s="4"/>
      <c r="I399" s="4"/>
      <c r="K399" s="4">
        <v>704.0</v>
      </c>
      <c r="L399" s="4">
        <v>701.0</v>
      </c>
      <c r="M399" s="4"/>
      <c r="N399" s="4">
        <v>607.0</v>
      </c>
      <c r="O399" s="4"/>
      <c r="P399" s="4"/>
      <c r="Q399" s="4"/>
      <c r="R399" s="4"/>
      <c r="AE399" s="4"/>
      <c r="AG399" s="4" t="s">
        <v>59</v>
      </c>
      <c r="AH399" s="3">
        <v>14.9</v>
      </c>
      <c r="AI399" s="3">
        <v>17.88</v>
      </c>
      <c r="AJ399" s="3">
        <v>0.0</v>
      </c>
      <c r="AK399" s="3">
        <v>0.0</v>
      </c>
      <c r="AL399" s="3">
        <v>20.0</v>
      </c>
      <c r="AM399" s="5">
        <v>45274.499710648</v>
      </c>
      <c r="AP399" s="4"/>
      <c r="AR399" s="3">
        <v>8.0</v>
      </c>
      <c r="AU399" s="3">
        <v>23.29671</v>
      </c>
      <c r="AV399" s="4" t="s">
        <v>781</v>
      </c>
      <c r="AW399" s="4" t="s">
        <v>478</v>
      </c>
      <c r="AX399" s="3">
        <v>1.0</v>
      </c>
      <c r="AZ399" s="3">
        <v>20.4363</v>
      </c>
      <c r="BC399" s="14" t="s">
        <v>1146</v>
      </c>
      <c r="BG399" s="6"/>
      <c r="BH399" s="6"/>
      <c r="BI399" s="6"/>
    </row>
    <row r="400" ht="15.75" customHeight="1">
      <c r="A400" s="3">
        <v>344.0</v>
      </c>
      <c r="B400" s="4" t="s">
        <v>483</v>
      </c>
      <c r="C400" s="4" t="s">
        <v>1147</v>
      </c>
      <c r="E400" s="3">
        <v>1.0</v>
      </c>
      <c r="F400" s="3">
        <v>1.0</v>
      </c>
      <c r="G400" s="4"/>
      <c r="H400" s="4"/>
      <c r="I400" s="4"/>
      <c r="K400" s="4">
        <v>704.0</v>
      </c>
      <c r="L400" s="4">
        <v>701.0</v>
      </c>
      <c r="M400" s="4"/>
      <c r="N400" s="4">
        <v>607.0</v>
      </c>
      <c r="O400" s="4"/>
      <c r="P400" s="4"/>
      <c r="Q400" s="4"/>
      <c r="R400" s="4"/>
      <c r="AE400" s="4"/>
      <c r="AG400" s="4" t="s">
        <v>59</v>
      </c>
      <c r="AH400" s="3">
        <v>90.83</v>
      </c>
      <c r="AI400" s="3">
        <v>109.0</v>
      </c>
      <c r="AJ400" s="3">
        <v>0.0</v>
      </c>
      <c r="AK400" s="3">
        <v>0.0</v>
      </c>
      <c r="AL400" s="3">
        <v>20.0</v>
      </c>
      <c r="AM400" s="5">
        <v>45274.505104167</v>
      </c>
      <c r="AP400" s="4"/>
      <c r="AU400" s="3">
        <v>90.83</v>
      </c>
      <c r="AV400" s="4" t="s">
        <v>1133</v>
      </c>
      <c r="AW400" s="4" t="s">
        <v>481</v>
      </c>
      <c r="AX400" s="3">
        <v>1.0</v>
      </c>
      <c r="AZ400" s="3">
        <v>90.83</v>
      </c>
      <c r="BC400" s="8" t="str">
        <f>IFERROR(__xludf.DUMMYFUNCTION("FILTER(BH:BH,BI:BI=B400)"),"PAC 37")</f>
        <v>PAC 37</v>
      </c>
      <c r="BG400" s="6"/>
      <c r="BH400" s="6"/>
      <c r="BI400" s="6"/>
    </row>
    <row r="401" ht="15.75" customHeight="1">
      <c r="A401" s="3">
        <v>345.0</v>
      </c>
      <c r="B401" s="4" t="s">
        <v>489</v>
      </c>
      <c r="C401" s="4" t="s">
        <v>1148</v>
      </c>
      <c r="E401" s="3">
        <v>1.0</v>
      </c>
      <c r="F401" s="3">
        <v>1.0</v>
      </c>
      <c r="G401" s="4"/>
      <c r="H401" s="4"/>
      <c r="I401" s="4"/>
      <c r="K401" s="4">
        <v>704.0</v>
      </c>
      <c r="L401" s="4">
        <v>701.0</v>
      </c>
      <c r="M401" s="4"/>
      <c r="N401" s="4">
        <v>607.0</v>
      </c>
      <c r="O401" s="4"/>
      <c r="P401" s="4"/>
      <c r="Q401" s="4"/>
      <c r="R401" s="4"/>
      <c r="AE401" s="4"/>
      <c r="AG401" s="4" t="s">
        <v>59</v>
      </c>
      <c r="AH401" s="3">
        <v>7.9</v>
      </c>
      <c r="AI401" s="3">
        <v>9.48</v>
      </c>
      <c r="AJ401" s="3">
        <v>0.0</v>
      </c>
      <c r="AK401" s="3">
        <v>0.0</v>
      </c>
      <c r="AL401" s="3">
        <v>20.0</v>
      </c>
      <c r="AM401" s="5">
        <v>45274.508240741</v>
      </c>
      <c r="AP401" s="4"/>
      <c r="AR401" s="3">
        <v>18.0</v>
      </c>
      <c r="AU401" s="3">
        <v>3.0</v>
      </c>
      <c r="AV401" s="4" t="s">
        <v>1133</v>
      </c>
      <c r="AW401" s="4" t="s">
        <v>487</v>
      </c>
      <c r="AX401" s="3">
        <v>1.0</v>
      </c>
      <c r="AZ401" s="3">
        <v>7.9</v>
      </c>
      <c r="BC401" s="14" t="s">
        <v>488</v>
      </c>
      <c r="BG401" s="6"/>
      <c r="BH401" s="6"/>
      <c r="BI401" s="6"/>
    </row>
    <row r="402" ht="15.75" customHeight="1">
      <c r="A402" s="3">
        <v>345.0</v>
      </c>
      <c r="B402" s="4" t="s">
        <v>489</v>
      </c>
      <c r="C402" s="4" t="s">
        <v>1148</v>
      </c>
      <c r="E402" s="3">
        <v>1.0</v>
      </c>
      <c r="F402" s="3">
        <v>1.0</v>
      </c>
      <c r="G402" s="4"/>
      <c r="H402" s="4"/>
      <c r="I402" s="4"/>
      <c r="K402" s="4">
        <v>704.0</v>
      </c>
      <c r="L402" s="4">
        <v>701.0</v>
      </c>
      <c r="M402" s="4"/>
      <c r="N402" s="4">
        <v>607.0</v>
      </c>
      <c r="O402" s="4"/>
      <c r="P402" s="4"/>
      <c r="Q402" s="4"/>
      <c r="R402" s="4"/>
      <c r="AE402" s="4"/>
      <c r="AG402" s="4" t="s">
        <v>59</v>
      </c>
      <c r="AH402" s="3">
        <v>7.9</v>
      </c>
      <c r="AI402" s="3">
        <v>9.48</v>
      </c>
      <c r="AJ402" s="3">
        <v>0.0</v>
      </c>
      <c r="AK402" s="3">
        <v>0.0</v>
      </c>
      <c r="AL402" s="3">
        <v>20.0</v>
      </c>
      <c r="AM402" s="5">
        <v>45274.508240741</v>
      </c>
      <c r="AP402" s="4"/>
      <c r="AR402" s="3">
        <v>18.0</v>
      </c>
      <c r="AU402" s="3">
        <v>3.0</v>
      </c>
      <c r="AV402" s="4" t="s">
        <v>781</v>
      </c>
      <c r="AW402" s="4" t="s">
        <v>493</v>
      </c>
      <c r="AX402" s="3">
        <v>1.0</v>
      </c>
      <c r="AZ402" s="3">
        <v>5.18</v>
      </c>
      <c r="BC402" s="14" t="s">
        <v>494</v>
      </c>
      <c r="BG402" s="6"/>
      <c r="BH402" s="6"/>
      <c r="BI402" s="6"/>
    </row>
    <row r="403" ht="15.75" customHeight="1">
      <c r="A403" s="3">
        <v>345.0</v>
      </c>
      <c r="B403" s="4" t="s">
        <v>489</v>
      </c>
      <c r="C403" s="4" t="s">
        <v>1148</v>
      </c>
      <c r="E403" s="3">
        <v>1.0</v>
      </c>
      <c r="F403" s="3">
        <v>1.0</v>
      </c>
      <c r="G403" s="4"/>
      <c r="H403" s="4"/>
      <c r="I403" s="4"/>
      <c r="K403" s="4">
        <v>704.0</v>
      </c>
      <c r="L403" s="4">
        <v>701.0</v>
      </c>
      <c r="M403" s="4"/>
      <c r="N403" s="4">
        <v>607.0</v>
      </c>
      <c r="O403" s="4"/>
      <c r="P403" s="4"/>
      <c r="Q403" s="4"/>
      <c r="R403" s="4"/>
      <c r="AE403" s="4"/>
      <c r="AG403" s="4" t="s">
        <v>59</v>
      </c>
      <c r="AH403" s="3">
        <v>7.9</v>
      </c>
      <c r="AI403" s="3">
        <v>9.48</v>
      </c>
      <c r="AJ403" s="3">
        <v>0.0</v>
      </c>
      <c r="AK403" s="3">
        <v>0.0</v>
      </c>
      <c r="AL403" s="3">
        <v>20.0</v>
      </c>
      <c r="AM403" s="5">
        <v>45274.508240741</v>
      </c>
      <c r="AP403" s="4"/>
      <c r="AR403" s="3">
        <v>18.0</v>
      </c>
      <c r="AU403" s="3">
        <v>3.0</v>
      </c>
      <c r="AV403" s="4" t="s">
        <v>1022</v>
      </c>
      <c r="AW403" s="4" t="s">
        <v>1149</v>
      </c>
      <c r="AX403" s="3">
        <v>1.0</v>
      </c>
      <c r="AZ403" s="3">
        <v>3.0</v>
      </c>
      <c r="BC403" s="15" t="s">
        <v>1150</v>
      </c>
      <c r="BG403" s="6"/>
      <c r="BH403" s="6"/>
      <c r="BI403" s="6"/>
    </row>
    <row r="404" ht="15.75" customHeight="1">
      <c r="A404" s="3">
        <v>346.0</v>
      </c>
      <c r="B404" s="4" t="s">
        <v>286</v>
      </c>
      <c r="C404" s="4" t="s">
        <v>1151</v>
      </c>
      <c r="E404" s="3">
        <v>1.0</v>
      </c>
      <c r="F404" s="3">
        <v>1.0</v>
      </c>
      <c r="G404" s="4"/>
      <c r="H404" s="4"/>
      <c r="I404" s="4"/>
      <c r="K404" s="4">
        <v>704.0</v>
      </c>
      <c r="L404" s="4">
        <v>701.0</v>
      </c>
      <c r="M404" s="4"/>
      <c r="N404" s="4">
        <v>607.0</v>
      </c>
      <c r="O404" s="4"/>
      <c r="P404" s="4"/>
      <c r="Q404" s="4"/>
      <c r="R404" s="4"/>
      <c r="AE404" s="4"/>
      <c r="AG404" s="4" t="s">
        <v>59</v>
      </c>
      <c r="AH404" s="3">
        <v>7.39</v>
      </c>
      <c r="AI404" s="3">
        <v>8.87</v>
      </c>
      <c r="AJ404" s="3">
        <v>0.0</v>
      </c>
      <c r="AK404" s="3">
        <v>0.0</v>
      </c>
      <c r="AL404" s="3">
        <v>20.0</v>
      </c>
      <c r="AM404" s="5">
        <v>45274.514178241</v>
      </c>
      <c r="AP404" s="4"/>
      <c r="AU404" s="3">
        <v>7.39</v>
      </c>
      <c r="AV404" s="4" t="s">
        <v>1133</v>
      </c>
      <c r="AW404" s="4" t="s">
        <v>284</v>
      </c>
      <c r="AX404" s="3">
        <v>1.0</v>
      </c>
      <c r="AZ404" s="3">
        <v>7.39</v>
      </c>
      <c r="BC404" s="8" t="str">
        <f>IFERROR(__xludf.DUMMYFUNCTION("UNIQUE(FILTER(BH:BH,BI:BI=B404))"),"PAC/BTD 4")</f>
        <v>PAC/BTD 4</v>
      </c>
      <c r="BG404" s="6"/>
      <c r="BH404" s="6"/>
      <c r="BI404" s="6"/>
    </row>
    <row r="405" ht="15.75" customHeight="1">
      <c r="A405" s="3">
        <v>347.0</v>
      </c>
      <c r="B405" s="4" t="s">
        <v>501</v>
      </c>
      <c r="C405" s="4" t="s">
        <v>1152</v>
      </c>
      <c r="E405" s="3">
        <v>1.0</v>
      </c>
      <c r="F405" s="3">
        <v>1.0</v>
      </c>
      <c r="G405" s="4"/>
      <c r="H405" s="4"/>
      <c r="I405" s="4"/>
      <c r="K405" s="4">
        <v>704.0</v>
      </c>
      <c r="L405" s="4">
        <v>701.0</v>
      </c>
      <c r="M405" s="4"/>
      <c r="N405" s="4">
        <v>607.0</v>
      </c>
      <c r="O405" s="4"/>
      <c r="P405" s="4"/>
      <c r="Q405" s="4"/>
      <c r="R405" s="4"/>
      <c r="AE405" s="4"/>
      <c r="AG405" s="4" t="s">
        <v>59</v>
      </c>
      <c r="AH405" s="3">
        <v>7.39</v>
      </c>
      <c r="AI405" s="3">
        <v>8.87</v>
      </c>
      <c r="AJ405" s="3">
        <v>0.0</v>
      </c>
      <c r="AK405" s="3">
        <v>0.0</v>
      </c>
      <c r="AL405" s="3">
        <v>20.0</v>
      </c>
      <c r="AM405" s="5">
        <v>45274.516018519</v>
      </c>
      <c r="AP405" s="4"/>
      <c r="AR405" s="3">
        <v>1.0</v>
      </c>
      <c r="AU405" s="3">
        <v>7.39</v>
      </c>
      <c r="AV405" s="4" t="s">
        <v>1133</v>
      </c>
      <c r="AW405" s="4" t="s">
        <v>499</v>
      </c>
      <c r="AX405" s="3">
        <v>1.0</v>
      </c>
      <c r="AZ405" s="3">
        <v>7.39</v>
      </c>
      <c r="BC405" s="8" t="str">
        <f>IFERROR(__xludf.DUMMYFUNCTION("FILTER(BH:BH,BI:BI=B405)"),"PAC 41")</f>
        <v>PAC 41</v>
      </c>
      <c r="BG405" s="6"/>
      <c r="BH405" s="6"/>
      <c r="BI405" s="6"/>
    </row>
    <row r="406" ht="15.75" customHeight="1">
      <c r="A406" s="3">
        <v>348.0</v>
      </c>
      <c r="B406" s="4" t="s">
        <v>507</v>
      </c>
      <c r="C406" s="4" t="s">
        <v>1153</v>
      </c>
      <c r="E406" s="3">
        <v>1.0</v>
      </c>
      <c r="F406" s="3">
        <v>1.0</v>
      </c>
      <c r="G406" s="4"/>
      <c r="H406" s="4"/>
      <c r="I406" s="4"/>
      <c r="K406" s="4">
        <v>704.0</v>
      </c>
      <c r="L406" s="4">
        <v>701.0</v>
      </c>
      <c r="M406" s="4"/>
      <c r="N406" s="4">
        <v>607.0</v>
      </c>
      <c r="O406" s="4"/>
      <c r="P406" s="4"/>
      <c r="Q406" s="4"/>
      <c r="R406" s="4"/>
      <c r="AE406" s="4"/>
      <c r="AG406" s="4" t="s">
        <v>59</v>
      </c>
      <c r="AH406" s="3">
        <v>11.1</v>
      </c>
      <c r="AI406" s="3">
        <v>11.1</v>
      </c>
      <c r="AJ406" s="3">
        <v>0.0</v>
      </c>
      <c r="AK406" s="3">
        <v>0.0</v>
      </c>
      <c r="AL406" s="3">
        <v>20.0</v>
      </c>
      <c r="AM406" s="5">
        <v>45274.520844907</v>
      </c>
      <c r="AP406" s="4"/>
      <c r="AR406" s="3">
        <v>-1.0</v>
      </c>
      <c r="AU406" s="3">
        <v>11.1</v>
      </c>
      <c r="AV406" s="4" t="s">
        <v>1133</v>
      </c>
      <c r="AW406" s="4" t="s">
        <v>505</v>
      </c>
      <c r="AX406" s="3">
        <v>1.0</v>
      </c>
      <c r="AZ406" s="3">
        <v>11.1</v>
      </c>
      <c r="BC406" s="8" t="str">
        <f>IFERROR(__xludf.DUMMYFUNCTION("FILTER(BH:BH,BI:BI=B406)"),"PAC 42")</f>
        <v>PAC 42</v>
      </c>
      <c r="BG406" s="6"/>
      <c r="BH406" s="6"/>
      <c r="BI406" s="6"/>
    </row>
    <row r="407" ht="15.75" customHeight="1">
      <c r="A407" s="3">
        <v>349.0</v>
      </c>
      <c r="B407" s="4" t="s">
        <v>512</v>
      </c>
      <c r="C407" s="4" t="s">
        <v>1154</v>
      </c>
      <c r="E407" s="3">
        <v>1.0</v>
      </c>
      <c r="F407" s="3">
        <v>1.0</v>
      </c>
      <c r="G407" s="4"/>
      <c r="H407" s="4"/>
      <c r="I407" s="4"/>
      <c r="K407" s="4">
        <v>704.0</v>
      </c>
      <c r="L407" s="4">
        <v>701.0</v>
      </c>
      <c r="M407" s="4"/>
      <c r="N407" s="4">
        <v>607.0</v>
      </c>
      <c r="O407" s="4"/>
      <c r="P407" s="4"/>
      <c r="Q407" s="4"/>
      <c r="R407" s="4"/>
      <c r="AE407" s="4"/>
      <c r="AG407" s="4" t="s">
        <v>59</v>
      </c>
      <c r="AH407" s="3">
        <v>23.5</v>
      </c>
      <c r="AI407" s="3">
        <v>28.2</v>
      </c>
      <c r="AJ407" s="3">
        <v>0.0</v>
      </c>
      <c r="AK407" s="3">
        <v>0.0</v>
      </c>
      <c r="AL407" s="3">
        <v>20.0</v>
      </c>
      <c r="AM407" s="5">
        <v>45274.522708333</v>
      </c>
      <c r="AP407" s="4"/>
      <c r="AU407" s="3">
        <v>23.5</v>
      </c>
      <c r="AV407" s="4" t="s">
        <v>1133</v>
      </c>
      <c r="AW407" s="4" t="s">
        <v>510</v>
      </c>
      <c r="AX407" s="3">
        <v>1.0</v>
      </c>
      <c r="AZ407" s="3">
        <v>23.5</v>
      </c>
      <c r="BC407" s="8" t="str">
        <f>IFERROR(__xludf.DUMMYFUNCTION("FILTER(BH:BH,BI:BI=B407)"),"PAC 43")</f>
        <v>PAC 43</v>
      </c>
      <c r="BG407" s="6"/>
      <c r="BH407" s="6"/>
      <c r="BI407" s="6"/>
    </row>
    <row r="408" ht="15.75" customHeight="1">
      <c r="A408" s="3">
        <v>350.0</v>
      </c>
      <c r="B408" s="4" t="s">
        <v>282</v>
      </c>
      <c r="C408" s="4" t="s">
        <v>1155</v>
      </c>
      <c r="E408" s="3">
        <v>1.0</v>
      </c>
      <c r="F408" s="3">
        <v>1.0</v>
      </c>
      <c r="G408" s="4"/>
      <c r="H408" s="4"/>
      <c r="I408" s="4"/>
      <c r="K408" s="4">
        <v>704.0</v>
      </c>
      <c r="L408" s="4">
        <v>701.0</v>
      </c>
      <c r="M408" s="4"/>
      <c r="N408" s="4">
        <v>607.0</v>
      </c>
      <c r="O408" s="4"/>
      <c r="P408" s="4"/>
      <c r="Q408" s="4"/>
      <c r="R408" s="4"/>
      <c r="AE408" s="4"/>
      <c r="AG408" s="4" t="s">
        <v>624</v>
      </c>
      <c r="AH408" s="3">
        <v>29.1</v>
      </c>
      <c r="AI408" s="3">
        <v>34.92</v>
      </c>
      <c r="AJ408" s="3">
        <v>0.0</v>
      </c>
      <c r="AK408" s="3">
        <v>0.0</v>
      </c>
      <c r="AL408" s="3">
        <v>20.0</v>
      </c>
      <c r="AM408" s="5">
        <v>45274.535856481</v>
      </c>
      <c r="AP408" s="4"/>
      <c r="AR408" s="3">
        <v>4.0</v>
      </c>
      <c r="AU408" s="3">
        <v>9.74781</v>
      </c>
      <c r="AV408" s="4" t="s">
        <v>781</v>
      </c>
      <c r="AW408" s="4" t="s">
        <v>280</v>
      </c>
      <c r="AX408" s="3">
        <v>1.0</v>
      </c>
      <c r="AY408" s="3">
        <v>66.5</v>
      </c>
      <c r="AZ408" s="3">
        <v>29.09794</v>
      </c>
      <c r="BC408" s="8" t="str">
        <f>IFERROR(__xludf.DUMMYFUNCTION("UNIQUE(FILTER(BH:BH,BI:BI=B408))"),"PAC/BTD 3")</f>
        <v>PAC/BTD 3</v>
      </c>
      <c r="BG408" s="6"/>
      <c r="BH408" s="6"/>
      <c r="BI408" s="6"/>
    </row>
    <row r="409" ht="15.75" customHeight="1">
      <c r="A409" s="3">
        <v>351.0</v>
      </c>
      <c r="B409" s="4" t="s">
        <v>293</v>
      </c>
      <c r="C409" s="4" t="s">
        <v>1156</v>
      </c>
      <c r="E409" s="3">
        <v>1.0</v>
      </c>
      <c r="F409" s="3">
        <v>1.0</v>
      </c>
      <c r="G409" s="4"/>
      <c r="H409" s="4"/>
      <c r="I409" s="4"/>
      <c r="K409" s="4">
        <v>704.0</v>
      </c>
      <c r="L409" s="4">
        <v>701.0</v>
      </c>
      <c r="M409" s="4"/>
      <c r="N409" s="4">
        <v>607.0</v>
      </c>
      <c r="O409" s="4"/>
      <c r="P409" s="4"/>
      <c r="Q409" s="4"/>
      <c r="R409" s="4"/>
      <c r="AE409" s="4"/>
      <c r="AG409" s="4" t="s">
        <v>59</v>
      </c>
      <c r="AH409" s="3">
        <v>3.53</v>
      </c>
      <c r="AI409" s="3">
        <v>4.24</v>
      </c>
      <c r="AJ409" s="3">
        <v>0.0</v>
      </c>
      <c r="AK409" s="3">
        <v>0.0</v>
      </c>
      <c r="AL409" s="3">
        <v>20.0</v>
      </c>
      <c r="AM409" s="5">
        <v>45274.538657407</v>
      </c>
      <c r="AP409" s="4"/>
      <c r="AR409" s="3">
        <v>12.0</v>
      </c>
      <c r="AU409" s="3">
        <v>1.73744</v>
      </c>
      <c r="AV409" s="4" t="s">
        <v>781</v>
      </c>
      <c r="AW409" s="4" t="s">
        <v>291</v>
      </c>
      <c r="AX409" s="3">
        <v>1.0</v>
      </c>
      <c r="AY409" s="3">
        <v>70.0</v>
      </c>
      <c r="AZ409" s="3">
        <v>3.53346</v>
      </c>
      <c r="BC409" s="8" t="str">
        <f>IFERROR(__xludf.DUMMYFUNCTION("FILTER(BH:BH,BI:BI=B409)"),"BTD 19")</f>
        <v>BTD 19</v>
      </c>
      <c r="BG409" s="6"/>
      <c r="BH409" s="6"/>
      <c r="BI409" s="6"/>
    </row>
    <row r="410" ht="15.75" customHeight="1">
      <c r="A410" s="3">
        <v>351.0</v>
      </c>
      <c r="B410" s="4" t="s">
        <v>293</v>
      </c>
      <c r="C410" s="4" t="s">
        <v>1156</v>
      </c>
      <c r="E410" s="3">
        <v>1.0</v>
      </c>
      <c r="F410" s="3">
        <v>1.0</v>
      </c>
      <c r="G410" s="4"/>
      <c r="H410" s="4"/>
      <c r="I410" s="4"/>
      <c r="K410" s="4">
        <v>704.0</v>
      </c>
      <c r="L410" s="4">
        <v>701.0</v>
      </c>
      <c r="M410" s="4"/>
      <c r="N410" s="4">
        <v>607.0</v>
      </c>
      <c r="O410" s="4"/>
      <c r="P410" s="4"/>
      <c r="Q410" s="4"/>
      <c r="R410" s="4"/>
      <c r="AE410" s="4"/>
      <c r="AG410" s="4" t="s">
        <v>59</v>
      </c>
      <c r="AH410" s="3">
        <v>3.53</v>
      </c>
      <c r="AI410" s="3">
        <v>4.24</v>
      </c>
      <c r="AJ410" s="3">
        <v>0.0</v>
      </c>
      <c r="AK410" s="3">
        <v>0.0</v>
      </c>
      <c r="AL410" s="3">
        <v>20.0</v>
      </c>
      <c r="AM410" s="5">
        <v>45274.538657407</v>
      </c>
      <c r="AP410" s="4"/>
      <c r="AR410" s="3">
        <v>12.0</v>
      </c>
      <c r="AU410" s="3">
        <v>1.73744</v>
      </c>
      <c r="AV410" s="4" t="s">
        <v>1133</v>
      </c>
      <c r="AW410" s="4">
        <v>112820.0</v>
      </c>
      <c r="AX410" s="3">
        <v>1.0</v>
      </c>
      <c r="AZ410" s="3">
        <v>2.28</v>
      </c>
      <c r="BC410" s="8" t="str">
        <f>IFERROR(__xludf.DUMMYFUNCTION("FILTER(BH:BH,BI:BI=B410)"),"BTD 19")</f>
        <v>BTD 19</v>
      </c>
      <c r="BG410" s="6"/>
      <c r="BH410" s="6"/>
      <c r="BI410" s="6"/>
    </row>
    <row r="411" ht="15.75" customHeight="1">
      <c r="A411" s="3">
        <v>351.0</v>
      </c>
      <c r="B411" s="4" t="s">
        <v>293</v>
      </c>
      <c r="C411" s="4" t="s">
        <v>1156</v>
      </c>
      <c r="E411" s="3">
        <v>1.0</v>
      </c>
      <c r="F411" s="3">
        <v>1.0</v>
      </c>
      <c r="G411" s="4"/>
      <c r="H411" s="4"/>
      <c r="I411" s="4"/>
      <c r="K411" s="4">
        <v>704.0</v>
      </c>
      <c r="L411" s="4">
        <v>701.0</v>
      </c>
      <c r="M411" s="4"/>
      <c r="N411" s="4">
        <v>607.0</v>
      </c>
      <c r="O411" s="4"/>
      <c r="P411" s="4"/>
      <c r="Q411" s="4"/>
      <c r="R411" s="4"/>
      <c r="AE411" s="4"/>
      <c r="AG411" s="4" t="s">
        <v>59</v>
      </c>
      <c r="AH411" s="3">
        <v>3.53</v>
      </c>
      <c r="AI411" s="3">
        <v>4.24</v>
      </c>
      <c r="AJ411" s="3">
        <v>0.0</v>
      </c>
      <c r="AK411" s="3">
        <v>0.0</v>
      </c>
      <c r="AL411" s="3">
        <v>20.0</v>
      </c>
      <c r="AM411" s="5">
        <v>45274.538657407</v>
      </c>
      <c r="AP411" s="4"/>
      <c r="AR411" s="3">
        <v>12.0</v>
      </c>
      <c r="AU411" s="3">
        <v>1.73744</v>
      </c>
      <c r="AV411" s="4" t="s">
        <v>1022</v>
      </c>
      <c r="AW411" s="4" t="s">
        <v>1157</v>
      </c>
      <c r="AX411" s="3">
        <v>1.0</v>
      </c>
      <c r="AZ411" s="3">
        <v>2.0</v>
      </c>
      <c r="BC411" s="8" t="str">
        <f>IFERROR(__xludf.DUMMYFUNCTION("FILTER(BH:BH,BI:BI=B411)"),"BTD 19")</f>
        <v>BTD 19</v>
      </c>
      <c r="BG411" s="6"/>
      <c r="BH411" s="6"/>
      <c r="BI411" s="6"/>
    </row>
    <row r="412" ht="15.75" customHeight="1">
      <c r="A412" s="3">
        <v>352.0</v>
      </c>
      <c r="B412" s="4" t="s">
        <v>1158</v>
      </c>
      <c r="C412" s="4" t="s">
        <v>1159</v>
      </c>
      <c r="E412" s="3">
        <v>1.0</v>
      </c>
      <c r="F412" s="3">
        <v>1.0</v>
      </c>
      <c r="G412" s="4"/>
      <c r="H412" s="4"/>
      <c r="I412" s="4"/>
      <c r="K412" s="4">
        <v>704.0</v>
      </c>
      <c r="L412" s="4">
        <v>701.0</v>
      </c>
      <c r="M412" s="4"/>
      <c r="N412" s="4">
        <v>607.0</v>
      </c>
      <c r="O412" s="4"/>
      <c r="P412" s="4"/>
      <c r="Q412" s="4"/>
      <c r="R412" s="4"/>
      <c r="AE412" s="4"/>
      <c r="AG412" s="4" t="s">
        <v>59</v>
      </c>
      <c r="AH412" s="3">
        <v>67.38</v>
      </c>
      <c r="AI412" s="3">
        <v>80.86</v>
      </c>
      <c r="AJ412" s="3">
        <v>0.0</v>
      </c>
      <c r="AK412" s="3">
        <v>0.0</v>
      </c>
      <c r="AL412" s="3">
        <v>20.0</v>
      </c>
      <c r="AM412" s="5">
        <v>45274.54150463</v>
      </c>
      <c r="AP412" s="4"/>
      <c r="AR412" s="3">
        <v>1.0</v>
      </c>
      <c r="AU412" s="3">
        <v>40.42927</v>
      </c>
      <c r="AV412" s="4" t="s">
        <v>781</v>
      </c>
      <c r="AW412" s="4" t="s">
        <v>1160</v>
      </c>
      <c r="AX412" s="3">
        <v>1.0</v>
      </c>
      <c r="AY412" s="3">
        <v>40.0</v>
      </c>
      <c r="AZ412" s="3">
        <v>80.85854</v>
      </c>
      <c r="BC412" s="3" t="str">
        <f>IFERROR(__xludf.DUMMYFUNCTION("FILTER(BH:BH,BI:BI=B412)"),"#N/A")</f>
        <v>#N/A</v>
      </c>
      <c r="BG412" s="6"/>
      <c r="BH412" s="6"/>
      <c r="BI412" s="6"/>
    </row>
    <row r="413" ht="15.75" customHeight="1">
      <c r="A413" s="3">
        <v>353.0</v>
      </c>
      <c r="B413" s="4" t="s">
        <v>1161</v>
      </c>
      <c r="C413" s="4" t="s">
        <v>1162</v>
      </c>
      <c r="E413" s="3">
        <v>1.0</v>
      </c>
      <c r="F413" s="3">
        <v>1.0</v>
      </c>
      <c r="G413" s="4"/>
      <c r="H413" s="4"/>
      <c r="I413" s="4"/>
      <c r="K413" s="4">
        <v>704.0</v>
      </c>
      <c r="L413" s="4">
        <v>701.0</v>
      </c>
      <c r="M413" s="4"/>
      <c r="N413" s="4">
        <v>607.0</v>
      </c>
      <c r="O413" s="4"/>
      <c r="P413" s="4"/>
      <c r="Q413" s="4"/>
      <c r="R413" s="4"/>
      <c r="AE413" s="4"/>
      <c r="AG413" s="4" t="s">
        <v>59</v>
      </c>
      <c r="AH413" s="3">
        <v>5.18</v>
      </c>
      <c r="AI413" s="3">
        <v>6.22</v>
      </c>
      <c r="AJ413" s="3">
        <v>0.0</v>
      </c>
      <c r="AK413" s="3">
        <v>0.0</v>
      </c>
      <c r="AL413" s="3">
        <v>20.0</v>
      </c>
      <c r="AM413" s="5">
        <v>45274.587013889</v>
      </c>
      <c r="AP413" s="4"/>
      <c r="AU413" s="3">
        <v>0.0</v>
      </c>
      <c r="AV413" s="4" t="s">
        <v>1163</v>
      </c>
      <c r="AW413" s="4" t="s">
        <v>1164</v>
      </c>
      <c r="AX413" s="3">
        <v>1.0</v>
      </c>
      <c r="AZ413" s="3">
        <v>5.18</v>
      </c>
      <c r="BC413" s="3" t="str">
        <f>IFERROR(__xludf.DUMMYFUNCTION("FILTER(BH:BH,BI:BI=B413)"),"#N/A")</f>
        <v>#N/A</v>
      </c>
      <c r="BG413" s="6"/>
      <c r="BH413" s="6"/>
      <c r="BI413" s="6"/>
    </row>
    <row r="414" ht="15.75" customHeight="1">
      <c r="A414" s="3">
        <v>354.0</v>
      </c>
      <c r="B414" s="4" t="s">
        <v>1165</v>
      </c>
      <c r="C414" s="4" t="s">
        <v>1166</v>
      </c>
      <c r="E414" s="3">
        <v>1.0</v>
      </c>
      <c r="F414" s="3">
        <v>1.0</v>
      </c>
      <c r="G414" s="4"/>
      <c r="H414" s="4"/>
      <c r="I414" s="4"/>
      <c r="K414" s="4">
        <v>704.0</v>
      </c>
      <c r="L414" s="4">
        <v>701.0</v>
      </c>
      <c r="M414" s="4"/>
      <c r="N414" s="4">
        <v>607.0</v>
      </c>
      <c r="O414" s="4"/>
      <c r="P414" s="4"/>
      <c r="Q414" s="4"/>
      <c r="R414" s="4"/>
      <c r="AE414" s="4"/>
      <c r="AG414" s="4" t="s">
        <v>59</v>
      </c>
      <c r="AH414" s="3">
        <v>0.0</v>
      </c>
      <c r="AI414" s="3">
        <v>0.0</v>
      </c>
      <c r="AJ414" s="3">
        <v>9.92</v>
      </c>
      <c r="AK414" s="3">
        <v>11.904</v>
      </c>
      <c r="AL414" s="3">
        <v>20.0</v>
      </c>
      <c r="AM414" s="5">
        <v>45274.589247685</v>
      </c>
      <c r="AP414" s="4"/>
      <c r="AU414" s="3">
        <v>0.0</v>
      </c>
      <c r="AV414" s="4" t="s">
        <v>1163</v>
      </c>
      <c r="AW414" s="4" t="s">
        <v>1167</v>
      </c>
      <c r="AX414" s="3">
        <v>1.0</v>
      </c>
      <c r="AZ414" s="3">
        <v>9.92</v>
      </c>
      <c r="BC414" s="3" t="str">
        <f>IFERROR(__xludf.DUMMYFUNCTION("FILTER(BH:BH,BI:BI=B414)"),"#N/A")</f>
        <v>#N/A</v>
      </c>
      <c r="BG414" s="6"/>
      <c r="BH414" s="6"/>
      <c r="BI414" s="6"/>
    </row>
    <row r="415" ht="15.75" customHeight="1">
      <c r="A415" s="3">
        <v>355.0</v>
      </c>
      <c r="B415" s="4" t="s">
        <v>1168</v>
      </c>
      <c r="C415" s="4" t="s">
        <v>1169</v>
      </c>
      <c r="E415" s="3">
        <v>1.0</v>
      </c>
      <c r="F415" s="3">
        <v>1.0</v>
      </c>
      <c r="G415" s="4"/>
      <c r="H415" s="4"/>
      <c r="I415" s="4"/>
      <c r="K415" s="4">
        <v>704.0</v>
      </c>
      <c r="L415" s="4">
        <v>701.0</v>
      </c>
      <c r="M415" s="4"/>
      <c r="N415" s="4">
        <v>607.0</v>
      </c>
      <c r="O415" s="4"/>
      <c r="P415" s="4"/>
      <c r="Q415" s="4"/>
      <c r="R415" s="4"/>
      <c r="AE415" s="4"/>
      <c r="AG415" s="4" t="s">
        <v>59</v>
      </c>
      <c r="AH415" s="3">
        <v>19.34</v>
      </c>
      <c r="AI415" s="3">
        <v>23.21</v>
      </c>
      <c r="AJ415" s="3">
        <v>0.0</v>
      </c>
      <c r="AK415" s="3">
        <v>0.0</v>
      </c>
      <c r="AL415" s="3">
        <v>20.0</v>
      </c>
      <c r="AM415" s="5">
        <v>45274.591238426</v>
      </c>
      <c r="AP415" s="4"/>
      <c r="AU415" s="3">
        <v>0.0</v>
      </c>
      <c r="AV415" s="4" t="s">
        <v>1163</v>
      </c>
      <c r="AW415" s="4" t="s">
        <v>1170</v>
      </c>
      <c r="AX415" s="3">
        <v>1.0</v>
      </c>
      <c r="AZ415" s="3">
        <v>19.34</v>
      </c>
      <c r="BC415" s="3" t="str">
        <f>IFERROR(__xludf.DUMMYFUNCTION("FILTER(BH:BH,BI:BI=B415)"),"#N/A")</f>
        <v>#N/A</v>
      </c>
      <c r="BG415" s="6"/>
      <c r="BH415" s="6"/>
      <c r="BI415" s="6"/>
    </row>
    <row r="416" ht="15.75" customHeight="1">
      <c r="A416" s="3">
        <v>356.0</v>
      </c>
      <c r="B416" s="4" t="s">
        <v>1171</v>
      </c>
      <c r="C416" s="4" t="s">
        <v>1172</v>
      </c>
      <c r="E416" s="3">
        <v>1.0</v>
      </c>
      <c r="F416" s="3">
        <v>1.0</v>
      </c>
      <c r="G416" s="4"/>
      <c r="H416" s="4"/>
      <c r="I416" s="4"/>
      <c r="K416" s="4">
        <v>704.0</v>
      </c>
      <c r="L416" s="4">
        <v>701.0</v>
      </c>
      <c r="M416" s="4"/>
      <c r="N416" s="4">
        <v>607.0</v>
      </c>
      <c r="O416" s="4"/>
      <c r="P416" s="4"/>
      <c r="Q416" s="4"/>
      <c r="R416" s="4"/>
      <c r="AE416" s="4"/>
      <c r="AG416" s="4" t="s">
        <v>59</v>
      </c>
      <c r="AH416" s="3">
        <v>41.8</v>
      </c>
      <c r="AI416" s="3">
        <v>50.16</v>
      </c>
      <c r="AJ416" s="3">
        <v>0.0</v>
      </c>
      <c r="AK416" s="3">
        <v>0.0</v>
      </c>
      <c r="AL416" s="3">
        <v>20.0</v>
      </c>
      <c r="AM416" s="5">
        <v>45274.725949074</v>
      </c>
      <c r="AP416" s="4"/>
      <c r="AU416" s="3">
        <v>0.0</v>
      </c>
      <c r="AV416" s="4" t="s">
        <v>1133</v>
      </c>
      <c r="AW416" s="4">
        <v>56775.0</v>
      </c>
      <c r="AX416" s="3">
        <v>1.0</v>
      </c>
      <c r="AZ416" s="3">
        <v>41.8</v>
      </c>
      <c r="BC416" s="3" t="str">
        <f>IFERROR(__xludf.DUMMYFUNCTION("FILTER(BH:BH,BI:BI=B416)"),"#N/A")</f>
        <v>#N/A</v>
      </c>
      <c r="BG416" s="6"/>
      <c r="BH416" s="6"/>
      <c r="BI416" s="6"/>
    </row>
    <row r="417" ht="15.75" customHeight="1">
      <c r="A417" s="3">
        <v>357.0</v>
      </c>
      <c r="B417" s="4" t="s">
        <v>1173</v>
      </c>
      <c r="C417" s="4" t="s">
        <v>1174</v>
      </c>
      <c r="E417" s="3">
        <v>1.0</v>
      </c>
      <c r="F417" s="3">
        <v>1.0</v>
      </c>
      <c r="G417" s="4"/>
      <c r="H417" s="4"/>
      <c r="I417" s="4"/>
      <c r="K417" s="4">
        <v>704.0</v>
      </c>
      <c r="L417" s="4">
        <v>701.0</v>
      </c>
      <c r="M417" s="4"/>
      <c r="N417" s="4">
        <v>607.0</v>
      </c>
      <c r="O417" s="4"/>
      <c r="P417" s="4"/>
      <c r="Q417" s="4"/>
      <c r="R417" s="4"/>
      <c r="AE417" s="4"/>
      <c r="AG417" s="4" t="s">
        <v>59</v>
      </c>
      <c r="AH417" s="3">
        <v>5.2</v>
      </c>
      <c r="AI417" s="3">
        <v>6.24</v>
      </c>
      <c r="AJ417" s="3">
        <v>0.0</v>
      </c>
      <c r="AK417" s="3">
        <v>0.0</v>
      </c>
      <c r="AL417" s="3">
        <v>20.0</v>
      </c>
      <c r="AM417" s="5">
        <v>45274.726712963</v>
      </c>
      <c r="AP417" s="4"/>
      <c r="AU417" s="3">
        <v>0.0</v>
      </c>
      <c r="AV417" s="4" t="s">
        <v>1133</v>
      </c>
      <c r="AW417" s="4">
        <v>137674.0</v>
      </c>
      <c r="AX417" s="3">
        <v>1.0</v>
      </c>
      <c r="AZ417" s="3">
        <v>5.2</v>
      </c>
      <c r="BC417" s="3" t="str">
        <f>IFERROR(__xludf.DUMMYFUNCTION("FILTER(BH:BH,BI:BI=B417)"),"#N/A")</f>
        <v>#N/A</v>
      </c>
      <c r="BG417" s="6"/>
      <c r="BH417" s="6"/>
      <c r="BI417" s="6"/>
    </row>
    <row r="418" ht="15.75" customHeight="1">
      <c r="A418" s="3">
        <v>358.0</v>
      </c>
      <c r="B418" s="4" t="s">
        <v>1175</v>
      </c>
      <c r="C418" s="4" t="s">
        <v>1176</v>
      </c>
      <c r="E418" s="3">
        <v>1.0</v>
      </c>
      <c r="F418" s="3">
        <v>1.0</v>
      </c>
      <c r="G418" s="4"/>
      <c r="H418" s="4"/>
      <c r="I418" s="4"/>
      <c r="K418" s="4">
        <v>704.0</v>
      </c>
      <c r="L418" s="4">
        <v>701.0</v>
      </c>
      <c r="M418" s="4"/>
      <c r="N418" s="4">
        <v>607.0</v>
      </c>
      <c r="O418" s="4"/>
      <c r="P418" s="4"/>
      <c r="Q418" s="4"/>
      <c r="R418" s="4"/>
      <c r="AE418" s="4"/>
      <c r="AG418" s="4" t="s">
        <v>59</v>
      </c>
      <c r="AH418" s="3">
        <v>68.1</v>
      </c>
      <c r="AI418" s="3">
        <v>81.72</v>
      </c>
      <c r="AJ418" s="3">
        <v>0.0</v>
      </c>
      <c r="AK418" s="3">
        <v>0.0</v>
      </c>
      <c r="AL418" s="3">
        <v>20.0</v>
      </c>
      <c r="AM418" s="5">
        <v>45274.727268519</v>
      </c>
      <c r="AP418" s="4"/>
      <c r="AU418" s="3">
        <v>0.0</v>
      </c>
      <c r="AV418" s="4" t="s">
        <v>1133</v>
      </c>
      <c r="AW418" s="4">
        <v>65519.0</v>
      </c>
      <c r="AX418" s="3">
        <v>1.0</v>
      </c>
      <c r="AZ418" s="3">
        <v>68.1</v>
      </c>
      <c r="BC418" s="3" t="str">
        <f>IFERROR(__xludf.DUMMYFUNCTION("FILTER(BH:BH,BI:BI=B418)"),"#N/A")</f>
        <v>#N/A</v>
      </c>
      <c r="BG418" s="6"/>
      <c r="BH418" s="6"/>
      <c r="BI418" s="6"/>
    </row>
    <row r="419" ht="15.75" customHeight="1">
      <c r="A419" s="3">
        <v>359.0</v>
      </c>
      <c r="B419" s="4" t="s">
        <v>1177</v>
      </c>
      <c r="C419" s="4" t="s">
        <v>1178</v>
      </c>
      <c r="E419" s="3">
        <v>1.0</v>
      </c>
      <c r="F419" s="3">
        <v>1.0</v>
      </c>
      <c r="G419" s="4"/>
      <c r="H419" s="4"/>
      <c r="I419" s="4"/>
      <c r="K419" s="4">
        <v>704.0</v>
      </c>
      <c r="L419" s="4">
        <v>701.0</v>
      </c>
      <c r="M419" s="4"/>
      <c r="N419" s="4">
        <v>607.0</v>
      </c>
      <c r="O419" s="4"/>
      <c r="P419" s="4"/>
      <c r="Q419" s="4"/>
      <c r="R419" s="4"/>
      <c r="AE419" s="4"/>
      <c r="AG419" s="4" t="s">
        <v>59</v>
      </c>
      <c r="AH419" s="3">
        <v>5.2</v>
      </c>
      <c r="AI419" s="3">
        <v>6.24</v>
      </c>
      <c r="AJ419" s="3">
        <v>0.0</v>
      </c>
      <c r="AK419" s="3">
        <v>0.0</v>
      </c>
      <c r="AL419" s="3">
        <v>20.0</v>
      </c>
      <c r="AM419" s="5">
        <v>45274.728715278</v>
      </c>
      <c r="AP419" s="4"/>
      <c r="AU419" s="3">
        <v>0.0</v>
      </c>
      <c r="AV419" s="4"/>
      <c r="AW419" s="4"/>
      <c r="BC419" s="3" t="str">
        <f>IFERROR(__xludf.DUMMYFUNCTION("FILTER(BH:BH,BI:BI=B419)"),"#N/A")</f>
        <v>#N/A</v>
      </c>
      <c r="BG419" s="6"/>
      <c r="BH419" s="6"/>
      <c r="BI419" s="6"/>
    </row>
    <row r="420" ht="15.75" customHeight="1">
      <c r="A420" s="3">
        <v>360.0</v>
      </c>
      <c r="B420" s="4" t="s">
        <v>1179</v>
      </c>
      <c r="C420" s="4" t="s">
        <v>1180</v>
      </c>
      <c r="E420" s="3">
        <v>1.0</v>
      </c>
      <c r="F420" s="3">
        <v>1.0</v>
      </c>
      <c r="G420" s="4"/>
      <c r="H420" s="4"/>
      <c r="I420" s="4"/>
      <c r="K420" s="4">
        <v>704.0</v>
      </c>
      <c r="L420" s="4">
        <v>701.0</v>
      </c>
      <c r="M420" s="4"/>
      <c r="N420" s="4">
        <v>607.0</v>
      </c>
      <c r="O420" s="4"/>
      <c r="P420" s="4"/>
      <c r="Q420" s="4"/>
      <c r="R420" s="4"/>
      <c r="AE420" s="4"/>
      <c r="AG420" s="4" t="s">
        <v>59</v>
      </c>
      <c r="AH420" s="3">
        <v>25.39</v>
      </c>
      <c r="AI420" s="3">
        <v>30.47</v>
      </c>
      <c r="AJ420" s="3">
        <v>0.0</v>
      </c>
      <c r="AK420" s="3">
        <v>0.0</v>
      </c>
      <c r="AL420" s="3">
        <v>20.0</v>
      </c>
      <c r="AM420" s="5">
        <v>45274.730243056</v>
      </c>
      <c r="AP420" s="4"/>
      <c r="AU420" s="3">
        <v>0.0</v>
      </c>
      <c r="AV420" s="4" t="s">
        <v>1133</v>
      </c>
      <c r="AW420" s="4">
        <v>48422.0</v>
      </c>
      <c r="AX420" s="3">
        <v>1.0</v>
      </c>
      <c r="AZ420" s="3">
        <v>25.39</v>
      </c>
      <c r="BC420" s="3" t="str">
        <f>IFERROR(__xludf.DUMMYFUNCTION("FILTER(BH:BH,BI:BI=B420)"),"#N/A")</f>
        <v>#N/A</v>
      </c>
      <c r="BG420" s="6"/>
      <c r="BH420" s="6"/>
      <c r="BI420" s="6"/>
    </row>
    <row r="421" ht="15.75" customHeight="1">
      <c r="A421" s="3">
        <v>361.0</v>
      </c>
      <c r="B421" s="4" t="s">
        <v>1181</v>
      </c>
      <c r="C421" s="4" t="s">
        <v>1182</v>
      </c>
      <c r="E421" s="3">
        <v>1.0</v>
      </c>
      <c r="F421" s="3">
        <v>1.0</v>
      </c>
      <c r="G421" s="4"/>
      <c r="H421" s="4"/>
      <c r="I421" s="4"/>
      <c r="K421" s="4">
        <v>704.0</v>
      </c>
      <c r="L421" s="4">
        <v>701.0</v>
      </c>
      <c r="M421" s="4"/>
      <c r="N421" s="4">
        <v>607.0</v>
      </c>
      <c r="O421" s="4"/>
      <c r="P421" s="4"/>
      <c r="Q421" s="4"/>
      <c r="R421" s="4"/>
      <c r="AE421" s="4"/>
      <c r="AG421" s="4" t="s">
        <v>59</v>
      </c>
      <c r="AH421" s="3">
        <v>7.0</v>
      </c>
      <c r="AI421" s="3">
        <v>8.4</v>
      </c>
      <c r="AJ421" s="3">
        <v>0.0</v>
      </c>
      <c r="AK421" s="3">
        <v>0.0</v>
      </c>
      <c r="AL421" s="3">
        <v>20.0</v>
      </c>
      <c r="AM421" s="5">
        <v>45274.730983796</v>
      </c>
      <c r="AP421" s="4"/>
      <c r="AU421" s="3">
        <v>0.0</v>
      </c>
      <c r="AV421" s="4" t="s">
        <v>1133</v>
      </c>
      <c r="AW421" s="4">
        <v>8260.0</v>
      </c>
      <c r="AX421" s="3">
        <v>1.0</v>
      </c>
      <c r="AZ421" s="3">
        <v>7.0</v>
      </c>
      <c r="BC421" s="3" t="str">
        <f>IFERROR(__xludf.DUMMYFUNCTION("FILTER(BH:BH,BI:BI=B421)"),"#N/A")</f>
        <v>#N/A</v>
      </c>
      <c r="BG421" s="6"/>
      <c r="BH421" s="6"/>
      <c r="BI421" s="6"/>
    </row>
    <row r="422" ht="15.75" customHeight="1">
      <c r="A422" s="3">
        <v>363.0</v>
      </c>
      <c r="B422" s="4" t="s">
        <v>254</v>
      </c>
      <c r="C422" s="4" t="s">
        <v>1183</v>
      </c>
      <c r="E422" s="3">
        <v>1.0</v>
      </c>
      <c r="F422" s="3">
        <v>1.0</v>
      </c>
      <c r="G422" s="4"/>
      <c r="H422" s="4"/>
      <c r="I422" s="4"/>
      <c r="K422" s="4">
        <v>704.0</v>
      </c>
      <c r="L422" s="4">
        <v>701.0</v>
      </c>
      <c r="M422" s="4"/>
      <c r="N422" s="4">
        <v>607.0</v>
      </c>
      <c r="O422" s="4"/>
      <c r="P422" s="4"/>
      <c r="Q422" s="4"/>
      <c r="R422" s="4"/>
      <c r="AE422" s="4"/>
      <c r="AG422" s="4" t="s">
        <v>59</v>
      </c>
      <c r="AH422" s="3">
        <v>18.12</v>
      </c>
      <c r="AI422" s="3">
        <v>21.74</v>
      </c>
      <c r="AJ422" s="3">
        <v>0.0</v>
      </c>
      <c r="AK422" s="3">
        <v>0.0</v>
      </c>
      <c r="AL422" s="3">
        <v>20.0</v>
      </c>
      <c r="AM422" s="5">
        <v>45281.523553241</v>
      </c>
      <c r="AP422" s="4"/>
      <c r="AR422" s="3">
        <v>6.0</v>
      </c>
      <c r="AU422" s="3">
        <v>0.0</v>
      </c>
      <c r="AV422" s="4" t="s">
        <v>781</v>
      </c>
      <c r="AW422" s="4">
        <v>2252550.0</v>
      </c>
      <c r="AX422" s="3">
        <v>1.0</v>
      </c>
      <c r="AZ422" s="3">
        <v>18.12</v>
      </c>
      <c r="BC422" s="8" t="str">
        <f>IFERROR(__xludf.DUMMYFUNCTION("FILTER(BH:BH,BI:BI=B422)"),"BTD 9")</f>
        <v>BTD 9</v>
      </c>
      <c r="BG422" s="6"/>
      <c r="BH422" s="6"/>
      <c r="BI422" s="6"/>
    </row>
    <row r="423" ht="15.75" customHeight="1">
      <c r="A423" s="3">
        <v>364.0</v>
      </c>
      <c r="B423" s="4" t="s">
        <v>312</v>
      </c>
      <c r="C423" s="4" t="s">
        <v>1184</v>
      </c>
      <c r="E423" s="3">
        <v>1.0</v>
      </c>
      <c r="F423" s="3">
        <v>1.0</v>
      </c>
      <c r="G423" s="4"/>
      <c r="H423" s="4"/>
      <c r="I423" s="4"/>
      <c r="K423" s="4">
        <v>704.0</v>
      </c>
      <c r="L423" s="4">
        <v>701.0</v>
      </c>
      <c r="M423" s="4"/>
      <c r="N423" s="4">
        <v>607.0</v>
      </c>
      <c r="O423" s="4"/>
      <c r="P423" s="4"/>
      <c r="Q423" s="4"/>
      <c r="R423" s="4"/>
      <c r="AE423" s="4"/>
      <c r="AG423" s="4" t="s">
        <v>59</v>
      </c>
      <c r="AH423" s="3">
        <v>70.0</v>
      </c>
      <c r="AI423" s="3">
        <v>84.0</v>
      </c>
      <c r="AJ423" s="3">
        <v>0.0</v>
      </c>
      <c r="AK423" s="3">
        <v>0.0</v>
      </c>
      <c r="AL423" s="3">
        <v>20.0</v>
      </c>
      <c r="AM423" s="5">
        <v>45281.62431713</v>
      </c>
      <c r="AP423" s="4"/>
      <c r="AR423" s="3">
        <v>1.0</v>
      </c>
      <c r="AU423" s="3">
        <v>0.0</v>
      </c>
      <c r="AV423" s="4" t="s">
        <v>1001</v>
      </c>
      <c r="AW423" s="4">
        <v>7654649.0</v>
      </c>
      <c r="AX423" s="3">
        <v>1.0</v>
      </c>
      <c r="AZ423" s="3">
        <v>70.0</v>
      </c>
      <c r="BC423" s="8" t="str">
        <f>IFERROR(__xludf.DUMMYFUNCTION("FILTER(BH:BH,BI:BI=B423)"),"BS 4")</f>
        <v>BS 4</v>
      </c>
      <c r="BG423" s="6"/>
      <c r="BH423" s="6"/>
      <c r="BI423" s="6"/>
    </row>
    <row r="424" ht="15.75" customHeight="1">
      <c r="A424" s="3">
        <v>366.0</v>
      </c>
      <c r="B424" s="4">
        <v>7107131.0</v>
      </c>
      <c r="C424" s="4" t="s">
        <v>1185</v>
      </c>
      <c r="E424" s="3">
        <v>1.0</v>
      </c>
      <c r="F424" s="3">
        <v>1.0</v>
      </c>
      <c r="G424" s="4"/>
      <c r="H424" s="4"/>
      <c r="I424" s="4"/>
      <c r="K424" s="4">
        <v>704.0</v>
      </c>
      <c r="L424" s="4">
        <v>701.0</v>
      </c>
      <c r="M424" s="4"/>
      <c r="N424" s="4">
        <v>607.0</v>
      </c>
      <c r="O424" s="4"/>
      <c r="P424" s="4"/>
      <c r="Q424" s="4"/>
      <c r="R424" s="4"/>
      <c r="AE424" s="4"/>
      <c r="AG424" s="4" t="s">
        <v>59</v>
      </c>
      <c r="AH424" s="3">
        <v>1104.0</v>
      </c>
      <c r="AI424" s="3">
        <v>1324.8</v>
      </c>
      <c r="AJ424" s="3">
        <v>0.0</v>
      </c>
      <c r="AK424" s="3">
        <v>0.0</v>
      </c>
      <c r="AL424" s="3">
        <v>20.0</v>
      </c>
      <c r="AM424" s="5">
        <v>45295.490393519</v>
      </c>
      <c r="AP424" s="4"/>
      <c r="AR424" s="3">
        <v>8.0</v>
      </c>
      <c r="AU424" s="3">
        <v>1105.334</v>
      </c>
      <c r="AV424" s="4" t="s">
        <v>1103</v>
      </c>
      <c r="AW424" s="4">
        <v>7107131.0</v>
      </c>
      <c r="AX424" s="3">
        <v>1.0</v>
      </c>
      <c r="AZ424" s="3">
        <v>1110.67</v>
      </c>
      <c r="BC424" s="8" t="str">
        <f>IFERROR(__xludf.DUMMYFUNCTION("FILTER(BH:BH,BI:BI=B424)"),"BTD 15")</f>
        <v>BTD 15</v>
      </c>
      <c r="BG424" s="6"/>
      <c r="BH424" s="6"/>
      <c r="BI424" s="6"/>
    </row>
    <row r="425" ht="15.75" customHeight="1">
      <c r="A425" s="3">
        <v>367.0</v>
      </c>
      <c r="B425" s="4">
        <v>7107132.0</v>
      </c>
      <c r="C425" s="4" t="s">
        <v>1186</v>
      </c>
      <c r="E425" s="3">
        <v>1.0</v>
      </c>
      <c r="F425" s="3">
        <v>1.0</v>
      </c>
      <c r="G425" s="4"/>
      <c r="H425" s="4"/>
      <c r="I425" s="4"/>
      <c r="K425" s="4">
        <v>704.0</v>
      </c>
      <c r="L425" s="4">
        <v>701.0</v>
      </c>
      <c r="M425" s="4"/>
      <c r="N425" s="4">
        <v>607.0</v>
      </c>
      <c r="O425" s="4"/>
      <c r="P425" s="4"/>
      <c r="Q425" s="4"/>
      <c r="R425" s="4"/>
      <c r="AE425" s="4"/>
      <c r="AG425" s="4" t="s">
        <v>59</v>
      </c>
      <c r="AH425" s="3">
        <v>1194.0</v>
      </c>
      <c r="AI425" s="3">
        <v>1432.8</v>
      </c>
      <c r="AJ425" s="3">
        <v>0.0</v>
      </c>
      <c r="AK425" s="3">
        <v>0.0</v>
      </c>
      <c r="AL425" s="3">
        <v>20.0</v>
      </c>
      <c r="AM425" s="5">
        <v>45295.491261574</v>
      </c>
      <c r="AP425" s="4"/>
      <c r="AR425" s="3">
        <v>6.0</v>
      </c>
      <c r="AU425" s="3">
        <v>1195.6675</v>
      </c>
      <c r="AV425" s="4" t="s">
        <v>1103</v>
      </c>
      <c r="AW425" s="4">
        <v>7107132.0</v>
      </c>
      <c r="AX425" s="3">
        <v>1.0</v>
      </c>
      <c r="AZ425" s="3">
        <v>1200.67</v>
      </c>
      <c r="BC425" s="8" t="str">
        <f>IFERROR(__xludf.DUMMYFUNCTION("FILTER(BH:BH,BI:BI=B425)"),"BTD 14")</f>
        <v>BTD 14</v>
      </c>
      <c r="BG425" s="6"/>
      <c r="BH425" s="6"/>
      <c r="BI425" s="6"/>
    </row>
    <row r="426" ht="15.75" customHeight="1">
      <c r="A426" s="3">
        <v>368.0</v>
      </c>
      <c r="B426" s="4" t="s">
        <v>1187</v>
      </c>
      <c r="C426" s="4" t="s">
        <v>1188</v>
      </c>
      <c r="E426" s="3">
        <v>1.0</v>
      </c>
      <c r="F426" s="3">
        <v>1.0</v>
      </c>
      <c r="G426" s="4"/>
      <c r="H426" s="4"/>
      <c r="I426" s="4"/>
      <c r="K426" s="4">
        <v>704.0</v>
      </c>
      <c r="L426" s="4">
        <v>701.0</v>
      </c>
      <c r="M426" s="4"/>
      <c r="N426" s="4">
        <v>607.0</v>
      </c>
      <c r="O426" s="4"/>
      <c r="P426" s="4"/>
      <c r="Q426" s="4"/>
      <c r="R426" s="4"/>
      <c r="AE426" s="4"/>
      <c r="AG426" s="4" t="s">
        <v>59</v>
      </c>
      <c r="AH426" s="3">
        <v>0.0</v>
      </c>
      <c r="AI426" s="3">
        <v>0.0</v>
      </c>
      <c r="AJ426" s="3">
        <v>0.0</v>
      </c>
      <c r="AK426" s="3">
        <v>0.0</v>
      </c>
      <c r="AL426" s="3">
        <v>20.0</v>
      </c>
      <c r="AM426" s="5">
        <v>45296.659467593</v>
      </c>
      <c r="AP426" s="4"/>
      <c r="AU426" s="3">
        <v>0.0</v>
      </c>
      <c r="AV426" s="4" t="s">
        <v>781</v>
      </c>
      <c r="AW426" s="4" t="s">
        <v>1187</v>
      </c>
      <c r="AX426" s="3">
        <v>1.0</v>
      </c>
      <c r="AZ426" s="3">
        <v>968.66</v>
      </c>
      <c r="BC426" s="3" t="str">
        <f>IFERROR(__xludf.DUMMYFUNCTION("FILTER(BH:BH,BI:BI=B426)"),"#N/A")</f>
        <v>#N/A</v>
      </c>
      <c r="BG426" s="6"/>
      <c r="BH426" s="6"/>
      <c r="BI426" s="6"/>
    </row>
    <row r="427" ht="15.75" customHeight="1">
      <c r="A427" s="3">
        <v>369.0</v>
      </c>
      <c r="B427" s="4" t="s">
        <v>1189</v>
      </c>
      <c r="C427" s="4" t="s">
        <v>1190</v>
      </c>
      <c r="E427" s="3">
        <v>1.0</v>
      </c>
      <c r="F427" s="3">
        <v>1.0</v>
      </c>
      <c r="G427" s="4"/>
      <c r="H427" s="4"/>
      <c r="I427" s="4"/>
      <c r="K427" s="4">
        <v>704.0</v>
      </c>
      <c r="L427" s="4">
        <v>701.0</v>
      </c>
      <c r="M427" s="4"/>
      <c r="N427" s="4">
        <v>607.0</v>
      </c>
      <c r="O427" s="4"/>
      <c r="P427" s="4"/>
      <c r="Q427" s="4"/>
      <c r="R427" s="4"/>
      <c r="AE427" s="4"/>
      <c r="AG427" s="4" t="s">
        <v>59</v>
      </c>
      <c r="AH427" s="3">
        <v>0.0</v>
      </c>
      <c r="AI427" s="3">
        <v>0.0</v>
      </c>
      <c r="AJ427" s="3">
        <v>0.0</v>
      </c>
      <c r="AK427" s="3">
        <v>0.0</v>
      </c>
      <c r="AL427" s="3">
        <v>20.0</v>
      </c>
      <c r="AM427" s="5">
        <v>45296.660636574</v>
      </c>
      <c r="AP427" s="4"/>
      <c r="AU427" s="3">
        <v>0.0</v>
      </c>
      <c r="AV427" s="4" t="s">
        <v>781</v>
      </c>
      <c r="AW427" s="4" t="s">
        <v>1189</v>
      </c>
      <c r="AX427" s="3">
        <v>1.0</v>
      </c>
      <c r="AZ427" s="3">
        <v>5.0</v>
      </c>
      <c r="BC427" s="3" t="str">
        <f>IFERROR(__xludf.DUMMYFUNCTION("FILTER(BH:BH,BI:BI=B427)"),"#N/A")</f>
        <v>#N/A</v>
      </c>
      <c r="BG427" s="6"/>
      <c r="BH427" s="6"/>
      <c r="BI427" s="6"/>
    </row>
    <row r="428" ht="15.75" customHeight="1">
      <c r="A428" s="3">
        <v>370.0</v>
      </c>
      <c r="B428" s="4" t="s">
        <v>1191</v>
      </c>
      <c r="C428" s="4" t="s">
        <v>1192</v>
      </c>
      <c r="E428" s="3">
        <v>1.0</v>
      </c>
      <c r="F428" s="3">
        <v>1.0</v>
      </c>
      <c r="G428" s="4"/>
      <c r="H428" s="4"/>
      <c r="I428" s="4"/>
      <c r="K428" s="4">
        <v>704.0</v>
      </c>
      <c r="L428" s="4">
        <v>701.0</v>
      </c>
      <c r="M428" s="4"/>
      <c r="N428" s="4">
        <v>607.0</v>
      </c>
      <c r="O428" s="4"/>
      <c r="P428" s="4"/>
      <c r="Q428" s="4"/>
      <c r="R428" s="4"/>
      <c r="AE428" s="4"/>
      <c r="AG428" s="4" t="s">
        <v>59</v>
      </c>
      <c r="AH428" s="3">
        <v>0.0</v>
      </c>
      <c r="AI428" s="3">
        <v>0.0</v>
      </c>
      <c r="AJ428" s="3">
        <v>0.0</v>
      </c>
      <c r="AK428" s="3">
        <v>0.0</v>
      </c>
      <c r="AL428" s="3">
        <v>20.0</v>
      </c>
      <c r="AM428" s="5">
        <v>45296.661458333</v>
      </c>
      <c r="AP428" s="4"/>
      <c r="AU428" s="3">
        <v>0.0</v>
      </c>
      <c r="AV428" s="4" t="s">
        <v>781</v>
      </c>
      <c r="AW428" s="4" t="s">
        <v>1191</v>
      </c>
      <c r="AX428" s="3">
        <v>1.0</v>
      </c>
      <c r="AZ428" s="3">
        <v>409.15</v>
      </c>
      <c r="BC428" s="3" t="str">
        <f>IFERROR(__xludf.DUMMYFUNCTION("FILTER(BH:BH,BI:BI=B428)"),"#N/A")</f>
        <v>#N/A</v>
      </c>
      <c r="BG428" s="6"/>
      <c r="BH428" s="6"/>
      <c r="BI428" s="6"/>
    </row>
    <row r="429" ht="15.75" customHeight="1">
      <c r="A429" s="3">
        <v>371.0</v>
      </c>
      <c r="B429" s="4" t="s">
        <v>1193</v>
      </c>
      <c r="C429" s="4" t="s">
        <v>1194</v>
      </c>
      <c r="E429" s="3">
        <v>1.0</v>
      </c>
      <c r="F429" s="3">
        <v>1.0</v>
      </c>
      <c r="G429" s="4"/>
      <c r="H429" s="4"/>
      <c r="I429" s="4"/>
      <c r="K429" s="4">
        <v>704.0</v>
      </c>
      <c r="L429" s="4">
        <v>701.0</v>
      </c>
      <c r="M429" s="4"/>
      <c r="N429" s="4">
        <v>607.0</v>
      </c>
      <c r="O429" s="4"/>
      <c r="P429" s="4"/>
      <c r="Q429" s="4"/>
      <c r="R429" s="4"/>
      <c r="AE429" s="4"/>
      <c r="AG429" s="4" t="s">
        <v>59</v>
      </c>
      <c r="AH429" s="3">
        <v>0.0</v>
      </c>
      <c r="AI429" s="3">
        <v>0.0</v>
      </c>
      <c r="AJ429" s="3">
        <v>0.0</v>
      </c>
      <c r="AK429" s="3">
        <v>0.0</v>
      </c>
      <c r="AL429" s="3">
        <v>20.0</v>
      </c>
      <c r="AM429" s="5">
        <v>45296.663113426</v>
      </c>
      <c r="AP429" s="4"/>
      <c r="AU429" s="3">
        <v>0.0</v>
      </c>
      <c r="AV429" s="4" t="s">
        <v>781</v>
      </c>
      <c r="AW429" s="4" t="s">
        <v>1193</v>
      </c>
      <c r="AX429" s="3">
        <v>1.0</v>
      </c>
      <c r="AZ429" s="3">
        <v>6.67</v>
      </c>
      <c r="BC429" s="3" t="str">
        <f>IFERROR(__xludf.DUMMYFUNCTION("FILTER(BH:BH,BI:BI=B429)"),"#N/A")</f>
        <v>#N/A</v>
      </c>
      <c r="BG429" s="6"/>
      <c r="BH429" s="6"/>
      <c r="BI429" s="6"/>
    </row>
    <row r="430" ht="15.75" customHeight="1">
      <c r="A430" s="3">
        <v>372.0</v>
      </c>
      <c r="B430" s="4" t="s">
        <v>666</v>
      </c>
      <c r="C430" s="4" t="s">
        <v>1195</v>
      </c>
      <c r="E430" s="3">
        <v>1.0</v>
      </c>
      <c r="F430" s="3">
        <v>1.0</v>
      </c>
      <c r="G430" s="4"/>
      <c r="H430" s="4"/>
      <c r="I430" s="4"/>
      <c r="K430" s="4">
        <v>704.0</v>
      </c>
      <c r="L430" s="4">
        <v>701.0</v>
      </c>
      <c r="M430" s="4"/>
      <c r="N430" s="4">
        <v>607.0</v>
      </c>
      <c r="O430" s="4"/>
      <c r="P430" s="4"/>
      <c r="Q430" s="4"/>
      <c r="R430" s="4"/>
      <c r="AE430" s="4"/>
      <c r="AG430" s="4" t="s">
        <v>59</v>
      </c>
      <c r="AH430" s="3">
        <v>4.1</v>
      </c>
      <c r="AI430" s="3">
        <v>4.92</v>
      </c>
      <c r="AJ430" s="3">
        <v>0.0</v>
      </c>
      <c r="AK430" s="3">
        <v>0.0</v>
      </c>
      <c r="AL430" s="3">
        <v>20.0</v>
      </c>
      <c r="AM430" s="5">
        <v>45300.647534722</v>
      </c>
      <c r="AP430" s="4"/>
      <c r="AR430" s="3">
        <v>712.0</v>
      </c>
      <c r="AU430" s="3">
        <v>2.38333</v>
      </c>
      <c r="AV430" s="4" t="s">
        <v>1196</v>
      </c>
      <c r="AW430" s="4" t="s">
        <v>664</v>
      </c>
      <c r="AX430" s="3">
        <v>1.0</v>
      </c>
      <c r="AZ430" s="3">
        <v>4.1</v>
      </c>
      <c r="BC430" s="8" t="str">
        <f>IFERROR(__xludf.DUMMYFUNCTION("FILTER(BH:BH,BI:BI=B430)"),"PAC CH 4")</f>
        <v>PAC CH 4</v>
      </c>
      <c r="BG430" s="6"/>
      <c r="BH430" s="6"/>
      <c r="BI430" s="6"/>
    </row>
    <row r="431" ht="15.75" customHeight="1">
      <c r="A431" s="3">
        <v>373.0</v>
      </c>
      <c r="B431" s="4" t="s">
        <v>1197</v>
      </c>
      <c r="C431" s="4" t="s">
        <v>1198</v>
      </c>
      <c r="E431" s="3">
        <v>1.0</v>
      </c>
      <c r="F431" s="3">
        <v>1.0</v>
      </c>
      <c r="G431" s="4"/>
      <c r="H431" s="4"/>
      <c r="I431" s="4"/>
      <c r="K431" s="4">
        <v>704.0</v>
      </c>
      <c r="L431" s="4">
        <v>701.0</v>
      </c>
      <c r="M431" s="4"/>
      <c r="N431" s="4">
        <v>607.0</v>
      </c>
      <c r="O431" s="4"/>
      <c r="P431" s="4"/>
      <c r="Q431" s="4"/>
      <c r="R431" s="4"/>
      <c r="AE431" s="4"/>
      <c r="AG431" s="4" t="s">
        <v>59</v>
      </c>
      <c r="AH431" s="3">
        <v>0.0</v>
      </c>
      <c r="AI431" s="3">
        <v>0.0</v>
      </c>
      <c r="AJ431" s="3">
        <v>0.0</v>
      </c>
      <c r="AK431" s="3">
        <v>0.0</v>
      </c>
      <c r="AL431" s="3">
        <v>20.0</v>
      </c>
      <c r="AM431" s="5">
        <v>45331.409710648</v>
      </c>
      <c r="AP431" s="4"/>
      <c r="AU431" s="3">
        <v>0.0</v>
      </c>
      <c r="AV431" s="4" t="s">
        <v>61</v>
      </c>
      <c r="AW431" s="4" t="s">
        <v>1199</v>
      </c>
      <c r="AX431" s="3">
        <v>1.0</v>
      </c>
      <c r="AZ431" s="3">
        <v>9.45</v>
      </c>
      <c r="BC431" s="3" t="str">
        <f>IFERROR(__xludf.DUMMYFUNCTION("FILTER(BH:BH,BI:BI=B431)"),"#N/A")</f>
        <v>#N/A</v>
      </c>
      <c r="BG431" s="6"/>
      <c r="BH431" s="6"/>
      <c r="BI431" s="6"/>
    </row>
    <row r="432" ht="15.75" customHeight="1">
      <c r="A432" s="3">
        <v>373.0</v>
      </c>
      <c r="B432" s="4" t="s">
        <v>1197</v>
      </c>
      <c r="C432" s="4" t="s">
        <v>1198</v>
      </c>
      <c r="E432" s="3">
        <v>1.0</v>
      </c>
      <c r="F432" s="3">
        <v>1.0</v>
      </c>
      <c r="G432" s="4"/>
      <c r="H432" s="4"/>
      <c r="I432" s="4"/>
      <c r="K432" s="4">
        <v>704.0</v>
      </c>
      <c r="L432" s="4">
        <v>701.0</v>
      </c>
      <c r="M432" s="4"/>
      <c r="N432" s="4">
        <v>607.0</v>
      </c>
      <c r="O432" s="4"/>
      <c r="P432" s="4"/>
      <c r="Q432" s="4"/>
      <c r="R432" s="4"/>
      <c r="AE432" s="4"/>
      <c r="AG432" s="4" t="s">
        <v>59</v>
      </c>
      <c r="AH432" s="3">
        <v>0.0</v>
      </c>
      <c r="AI432" s="3">
        <v>0.0</v>
      </c>
      <c r="AJ432" s="3">
        <v>0.0</v>
      </c>
      <c r="AK432" s="3">
        <v>0.0</v>
      </c>
      <c r="AL432" s="3">
        <v>20.0</v>
      </c>
      <c r="AM432" s="5">
        <v>45331.409710648</v>
      </c>
      <c r="AP432" s="4"/>
      <c r="AU432" s="3">
        <v>0.0</v>
      </c>
      <c r="AV432" s="4" t="s">
        <v>61</v>
      </c>
      <c r="AW432" s="4" t="s">
        <v>1200</v>
      </c>
      <c r="AX432" s="3">
        <v>1.0</v>
      </c>
      <c r="AZ432" s="3">
        <v>10.57</v>
      </c>
      <c r="BC432" s="3" t="str">
        <f>IFERROR(__xludf.DUMMYFUNCTION("FILTER(BH:BH,BI:BI=B432)"),"#N/A")</f>
        <v>#N/A</v>
      </c>
      <c r="BG432" s="6"/>
      <c r="BH432" s="6"/>
      <c r="BI432" s="6"/>
    </row>
    <row r="433" ht="15.75" customHeight="1">
      <c r="A433" s="3">
        <v>374.0</v>
      </c>
      <c r="B433" s="4" t="s">
        <v>1201</v>
      </c>
      <c r="C433" s="4" t="s">
        <v>1202</v>
      </c>
      <c r="E433" s="3">
        <v>1.0</v>
      </c>
      <c r="F433" s="3">
        <v>1.0</v>
      </c>
      <c r="G433" s="4"/>
      <c r="H433" s="4"/>
      <c r="I433" s="4"/>
      <c r="K433" s="4">
        <v>704.0</v>
      </c>
      <c r="L433" s="4">
        <v>701.0</v>
      </c>
      <c r="M433" s="4"/>
      <c r="N433" s="4">
        <v>607.0</v>
      </c>
      <c r="O433" s="4"/>
      <c r="P433" s="4"/>
      <c r="Q433" s="4"/>
      <c r="R433" s="4"/>
      <c r="AE433" s="4"/>
      <c r="AG433" s="4" t="s">
        <v>59</v>
      </c>
      <c r="AH433" s="3">
        <v>0.0</v>
      </c>
      <c r="AI433" s="3">
        <v>0.0</v>
      </c>
      <c r="AJ433" s="3">
        <v>0.0</v>
      </c>
      <c r="AK433" s="3">
        <v>0.0</v>
      </c>
      <c r="AL433" s="3">
        <v>20.0</v>
      </c>
      <c r="AM433" s="5">
        <v>45331.41212963</v>
      </c>
      <c r="AP433" s="4"/>
      <c r="AU433" s="3">
        <v>0.0</v>
      </c>
      <c r="AV433" s="4" t="s">
        <v>61</v>
      </c>
      <c r="AW433" s="4" t="s">
        <v>1203</v>
      </c>
      <c r="AX433" s="3">
        <v>1.0</v>
      </c>
      <c r="AZ433" s="3">
        <v>10.85</v>
      </c>
      <c r="BC433" s="3" t="str">
        <f>IFERROR(__xludf.DUMMYFUNCTION("FILTER(BH:BH,BI:BI=B433)"),"#N/A")</f>
        <v>#N/A</v>
      </c>
      <c r="BG433" s="6"/>
      <c r="BH433" s="6"/>
      <c r="BI433" s="6"/>
    </row>
    <row r="434" ht="15.75" customHeight="1">
      <c r="A434" s="3">
        <v>375.0</v>
      </c>
      <c r="B434" s="4" t="s">
        <v>1204</v>
      </c>
      <c r="C434" s="4" t="s">
        <v>1205</v>
      </c>
      <c r="E434" s="3">
        <v>1.0</v>
      </c>
      <c r="F434" s="3">
        <v>1.0</v>
      </c>
      <c r="G434" s="4"/>
      <c r="H434" s="4"/>
      <c r="I434" s="4"/>
      <c r="K434" s="4">
        <v>704.0</v>
      </c>
      <c r="L434" s="4">
        <v>701.0</v>
      </c>
      <c r="M434" s="4"/>
      <c r="N434" s="4">
        <v>607.0</v>
      </c>
      <c r="O434" s="4"/>
      <c r="P434" s="4"/>
      <c r="Q434" s="4"/>
      <c r="R434" s="4"/>
      <c r="AE434" s="4"/>
      <c r="AG434" s="4" t="s">
        <v>59</v>
      </c>
      <c r="AH434" s="3">
        <v>0.0</v>
      </c>
      <c r="AI434" s="3">
        <v>0.0</v>
      </c>
      <c r="AJ434" s="3">
        <v>0.0</v>
      </c>
      <c r="AK434" s="3">
        <v>0.0</v>
      </c>
      <c r="AL434" s="3">
        <v>20.0</v>
      </c>
      <c r="AM434" s="5">
        <v>45331.41474537</v>
      </c>
      <c r="AP434" s="4"/>
      <c r="AU434" s="3">
        <v>0.0</v>
      </c>
      <c r="AV434" s="4" t="s">
        <v>61</v>
      </c>
      <c r="AW434" s="4" t="s">
        <v>1206</v>
      </c>
      <c r="AX434" s="3">
        <v>1.0</v>
      </c>
      <c r="AZ434" s="3">
        <v>9.2</v>
      </c>
      <c r="BC434" s="3" t="str">
        <f>IFERROR(__xludf.DUMMYFUNCTION("FILTER(BH:BH,BI:BI=B434)"),"#N/A")</f>
        <v>#N/A</v>
      </c>
      <c r="BG434" s="6"/>
      <c r="BH434" s="6"/>
      <c r="BI434" s="6"/>
    </row>
    <row r="435" ht="15.75" customHeight="1">
      <c r="A435" s="3">
        <v>376.0</v>
      </c>
      <c r="B435" s="4" t="s">
        <v>1207</v>
      </c>
      <c r="C435" s="4" t="s">
        <v>1208</v>
      </c>
      <c r="E435" s="3">
        <v>1.0</v>
      </c>
      <c r="F435" s="3">
        <v>1.0</v>
      </c>
      <c r="G435" s="4"/>
      <c r="H435" s="4"/>
      <c r="I435" s="4"/>
      <c r="K435" s="4">
        <v>704.0</v>
      </c>
      <c r="L435" s="4">
        <v>701.0</v>
      </c>
      <c r="M435" s="4"/>
      <c r="N435" s="4">
        <v>607.0</v>
      </c>
      <c r="O435" s="4"/>
      <c r="P435" s="4"/>
      <c r="Q435" s="4"/>
      <c r="R435" s="4"/>
      <c r="AE435" s="4"/>
      <c r="AG435" s="4" t="s">
        <v>59</v>
      </c>
      <c r="AH435" s="3">
        <v>0.0</v>
      </c>
      <c r="AI435" s="3">
        <v>0.0</v>
      </c>
      <c r="AJ435" s="3">
        <v>0.0</v>
      </c>
      <c r="AK435" s="3">
        <v>0.0</v>
      </c>
      <c r="AL435" s="3">
        <v>20.0</v>
      </c>
      <c r="AM435" s="5">
        <v>45331.416481481</v>
      </c>
      <c r="AP435" s="4"/>
      <c r="AU435" s="3">
        <v>0.0</v>
      </c>
      <c r="AV435" s="4" t="s">
        <v>61</v>
      </c>
      <c r="AW435" s="4" t="s">
        <v>1209</v>
      </c>
      <c r="AX435" s="3">
        <v>1.0</v>
      </c>
      <c r="AZ435" s="3">
        <v>8.97</v>
      </c>
      <c r="BC435" s="3" t="str">
        <f>IFERROR(__xludf.DUMMYFUNCTION("FILTER(BH:BH,BI:BI=B435)"),"#N/A")</f>
        <v>#N/A</v>
      </c>
      <c r="BG435" s="6"/>
      <c r="BH435" s="6"/>
      <c r="BI435" s="6"/>
    </row>
    <row r="436" ht="15.75" customHeight="1">
      <c r="A436" s="3">
        <v>377.0</v>
      </c>
      <c r="B436" s="4" t="s">
        <v>1210</v>
      </c>
      <c r="C436" s="4" t="s">
        <v>1211</v>
      </c>
      <c r="E436" s="3">
        <v>1.0</v>
      </c>
      <c r="F436" s="3">
        <v>1.0</v>
      </c>
      <c r="G436" s="4"/>
      <c r="H436" s="4"/>
      <c r="I436" s="4"/>
      <c r="K436" s="4">
        <v>704.0</v>
      </c>
      <c r="L436" s="4">
        <v>701.0</v>
      </c>
      <c r="M436" s="4"/>
      <c r="N436" s="4">
        <v>607.0</v>
      </c>
      <c r="O436" s="4"/>
      <c r="P436" s="4"/>
      <c r="Q436" s="4"/>
      <c r="R436" s="4"/>
      <c r="AE436" s="4"/>
      <c r="AG436" s="4" t="s">
        <v>59</v>
      </c>
      <c r="AH436" s="3">
        <v>0.0</v>
      </c>
      <c r="AI436" s="3">
        <v>0.0</v>
      </c>
      <c r="AJ436" s="3">
        <v>0.0</v>
      </c>
      <c r="AK436" s="3">
        <v>0.0</v>
      </c>
      <c r="AL436" s="3">
        <v>20.0</v>
      </c>
      <c r="AM436" s="5">
        <v>45331.418101852</v>
      </c>
      <c r="AP436" s="4"/>
      <c r="AU436" s="3">
        <v>0.0</v>
      </c>
      <c r="AV436" s="4" t="s">
        <v>61</v>
      </c>
      <c r="AW436" s="4" t="s">
        <v>1212</v>
      </c>
      <c r="AX436" s="3">
        <v>1.0</v>
      </c>
      <c r="AZ436" s="3">
        <v>8.04</v>
      </c>
      <c r="BC436" s="3" t="str">
        <f>IFERROR(__xludf.DUMMYFUNCTION("FILTER(BH:BH,BI:BI=B436)"),"#N/A")</f>
        <v>#N/A</v>
      </c>
      <c r="BG436" s="6"/>
      <c r="BH436" s="6"/>
      <c r="BI436" s="6"/>
    </row>
    <row r="437" ht="15.75" customHeight="1">
      <c r="A437" s="3">
        <v>378.0</v>
      </c>
      <c r="B437" s="4" t="s">
        <v>1213</v>
      </c>
      <c r="C437" s="4" t="s">
        <v>1214</v>
      </c>
      <c r="E437" s="3">
        <v>1.0</v>
      </c>
      <c r="F437" s="3">
        <v>1.0</v>
      </c>
      <c r="G437" s="4"/>
      <c r="H437" s="4"/>
      <c r="I437" s="4"/>
      <c r="K437" s="4">
        <v>704.0</v>
      </c>
      <c r="L437" s="4">
        <v>701.0</v>
      </c>
      <c r="M437" s="4"/>
      <c r="N437" s="4">
        <v>607.0</v>
      </c>
      <c r="O437" s="4"/>
      <c r="P437" s="4"/>
      <c r="Q437" s="4"/>
      <c r="R437" s="4"/>
      <c r="AE437" s="4"/>
      <c r="AG437" s="4" t="s">
        <v>59</v>
      </c>
      <c r="AH437" s="3">
        <v>0.0</v>
      </c>
      <c r="AI437" s="3">
        <v>0.0</v>
      </c>
      <c r="AJ437" s="3">
        <v>0.0</v>
      </c>
      <c r="AK437" s="3">
        <v>0.0</v>
      </c>
      <c r="AL437" s="3">
        <v>20.0</v>
      </c>
      <c r="AM437" s="5">
        <v>45331.420324074</v>
      </c>
      <c r="AP437" s="4"/>
      <c r="AR437" s="3">
        <v>150.0</v>
      </c>
      <c r="AU437" s="3">
        <v>9.5</v>
      </c>
      <c r="AV437" s="4" t="s">
        <v>61</v>
      </c>
      <c r="AW437" s="4" t="s">
        <v>1215</v>
      </c>
      <c r="AX437" s="3">
        <v>1.0</v>
      </c>
      <c r="AZ437" s="3">
        <v>9.0</v>
      </c>
      <c r="BC437" s="3" t="str">
        <f>IFERROR(__xludf.DUMMYFUNCTION("FILTER(BH:BH,BI:BI=B437)"),"#N/A")</f>
        <v>#N/A</v>
      </c>
      <c r="BG437" s="6"/>
      <c r="BH437" s="6"/>
      <c r="BI437" s="6"/>
    </row>
    <row r="438" ht="15.75" customHeight="1">
      <c r="A438" s="3">
        <v>379.0</v>
      </c>
      <c r="B438" s="4" t="s">
        <v>157</v>
      </c>
      <c r="C438" s="4" t="s">
        <v>1216</v>
      </c>
      <c r="E438" s="3">
        <v>1.0</v>
      </c>
      <c r="F438" s="3">
        <v>1.0</v>
      </c>
      <c r="G438" s="4"/>
      <c r="H438" s="4"/>
      <c r="I438" s="4"/>
      <c r="K438" s="4">
        <v>704.0</v>
      </c>
      <c r="L438" s="4">
        <v>701.0</v>
      </c>
      <c r="M438" s="4"/>
      <c r="N438" s="4">
        <v>607.0</v>
      </c>
      <c r="O438" s="4"/>
      <c r="P438" s="4"/>
      <c r="Q438" s="4"/>
      <c r="R438" s="4"/>
      <c r="AE438" s="4"/>
      <c r="AG438" s="4" t="s">
        <v>59</v>
      </c>
      <c r="AH438" s="3">
        <v>40.0</v>
      </c>
      <c r="AI438" s="3">
        <v>48.0</v>
      </c>
      <c r="AJ438" s="3">
        <v>0.0</v>
      </c>
      <c r="AK438" s="3">
        <v>0.0</v>
      </c>
      <c r="AL438" s="3">
        <v>20.0</v>
      </c>
      <c r="AM438" s="5">
        <v>45331.422511574</v>
      </c>
      <c r="AP438" s="4"/>
      <c r="AR438" s="3">
        <v>7.69</v>
      </c>
      <c r="AU438" s="3">
        <v>40.0</v>
      </c>
      <c r="AV438" s="4" t="s">
        <v>61</v>
      </c>
      <c r="AW438" s="4" t="s">
        <v>155</v>
      </c>
      <c r="AX438" s="3">
        <v>1.0</v>
      </c>
      <c r="AZ438" s="3">
        <v>40.0</v>
      </c>
      <c r="BC438" s="8" t="str">
        <f>IFERROR(__xludf.DUMMYFUNCTION("FILTER(BH:BH,BI:BI=B438)"),"ITE 21")</f>
        <v>ITE 21</v>
      </c>
      <c r="BG438" s="6"/>
      <c r="BH438" s="6"/>
      <c r="BI438" s="6"/>
    </row>
    <row r="439" ht="15.75" customHeight="1">
      <c r="A439" s="3">
        <v>380.0</v>
      </c>
      <c r="B439" s="4" t="s">
        <v>1217</v>
      </c>
      <c r="C439" s="4" t="s">
        <v>1218</v>
      </c>
      <c r="E439" s="3">
        <v>1.0</v>
      </c>
      <c r="F439" s="3">
        <v>1.0</v>
      </c>
      <c r="G439" s="4"/>
      <c r="H439" s="4"/>
      <c r="I439" s="4"/>
      <c r="K439" s="4">
        <v>704.0</v>
      </c>
      <c r="L439" s="4">
        <v>701.0</v>
      </c>
      <c r="M439" s="4"/>
      <c r="N439" s="4">
        <v>607.0</v>
      </c>
      <c r="O439" s="4"/>
      <c r="P439" s="4"/>
      <c r="Q439" s="4"/>
      <c r="R439" s="4"/>
      <c r="AE439" s="4"/>
      <c r="AG439" s="4" t="s">
        <v>59</v>
      </c>
      <c r="AH439" s="3">
        <v>0.0</v>
      </c>
      <c r="AI439" s="3">
        <v>0.0</v>
      </c>
      <c r="AJ439" s="3">
        <v>0.0</v>
      </c>
      <c r="AK439" s="3">
        <v>0.0</v>
      </c>
      <c r="AL439" s="3">
        <v>20.0</v>
      </c>
      <c r="AM439" s="5">
        <v>45331.443842593</v>
      </c>
      <c r="AP439" s="4"/>
      <c r="AR439" s="3">
        <v>288.0</v>
      </c>
      <c r="AU439" s="3">
        <v>28.16667</v>
      </c>
      <c r="AV439" s="4" t="s">
        <v>61</v>
      </c>
      <c r="AW439" s="4" t="s">
        <v>1219</v>
      </c>
      <c r="AX439" s="3">
        <v>1.0</v>
      </c>
      <c r="AZ439" s="3">
        <v>24.0</v>
      </c>
      <c r="BC439" s="3" t="str">
        <f>IFERROR(__xludf.DUMMYFUNCTION("FILTER(BH:BH,BI:BI=B439)"),"#N/A")</f>
        <v>#N/A</v>
      </c>
      <c r="BG439" s="6"/>
      <c r="BH439" s="6"/>
      <c r="BI439" s="6"/>
    </row>
    <row r="440" ht="15.75" customHeight="1">
      <c r="A440" s="3">
        <v>381.0</v>
      </c>
      <c r="B440" s="4" t="s">
        <v>1220</v>
      </c>
      <c r="C440" s="4" t="s">
        <v>1221</v>
      </c>
      <c r="E440" s="3">
        <v>1.0</v>
      </c>
      <c r="F440" s="3">
        <v>1.0</v>
      </c>
      <c r="G440" s="4"/>
      <c r="H440" s="4"/>
      <c r="I440" s="4"/>
      <c r="K440" s="4">
        <v>704.0</v>
      </c>
      <c r="L440" s="4">
        <v>701.0</v>
      </c>
      <c r="M440" s="4"/>
      <c r="N440" s="4">
        <v>607.0</v>
      </c>
      <c r="O440" s="4"/>
      <c r="P440" s="4"/>
      <c r="Q440" s="4"/>
      <c r="R440" s="4"/>
      <c r="AE440" s="4"/>
      <c r="AG440" s="4" t="s">
        <v>59</v>
      </c>
      <c r="AH440" s="3">
        <v>0.0</v>
      </c>
      <c r="AI440" s="3">
        <v>0.0</v>
      </c>
      <c r="AJ440" s="3">
        <v>0.0</v>
      </c>
      <c r="AK440" s="3">
        <v>0.0</v>
      </c>
      <c r="AL440" s="3">
        <v>20.0</v>
      </c>
      <c r="AM440" s="5">
        <v>45331.448680556</v>
      </c>
      <c r="AP440" s="4"/>
      <c r="AU440" s="3">
        <v>0.0</v>
      </c>
      <c r="AV440" s="4" t="s">
        <v>61</v>
      </c>
      <c r="AW440" s="4" t="s">
        <v>1222</v>
      </c>
      <c r="AX440" s="3">
        <v>1.0</v>
      </c>
      <c r="AZ440" s="3">
        <v>50.0</v>
      </c>
      <c r="BC440" s="3" t="str">
        <f>IFERROR(__xludf.DUMMYFUNCTION("FILTER(BH:BH,BI:BI=B440)"),"#N/A")</f>
        <v>#N/A</v>
      </c>
      <c r="BG440" s="6"/>
      <c r="BH440" s="6"/>
      <c r="BI440" s="6"/>
    </row>
    <row r="441" ht="15.75" customHeight="1">
      <c r="A441" s="3">
        <v>381.0</v>
      </c>
      <c r="B441" s="4" t="s">
        <v>1220</v>
      </c>
      <c r="C441" s="4" t="s">
        <v>1221</v>
      </c>
      <c r="E441" s="3">
        <v>1.0</v>
      </c>
      <c r="F441" s="3">
        <v>1.0</v>
      </c>
      <c r="G441" s="4"/>
      <c r="H441" s="4"/>
      <c r="I441" s="4"/>
      <c r="K441" s="4">
        <v>704.0</v>
      </c>
      <c r="L441" s="4">
        <v>701.0</v>
      </c>
      <c r="M441" s="4"/>
      <c r="N441" s="4">
        <v>607.0</v>
      </c>
      <c r="O441" s="4"/>
      <c r="P441" s="4"/>
      <c r="Q441" s="4"/>
      <c r="R441" s="4"/>
      <c r="AE441" s="4"/>
      <c r="AG441" s="4" t="s">
        <v>59</v>
      </c>
      <c r="AH441" s="3">
        <v>0.0</v>
      </c>
      <c r="AI441" s="3">
        <v>0.0</v>
      </c>
      <c r="AJ441" s="3">
        <v>0.0</v>
      </c>
      <c r="AK441" s="3">
        <v>0.0</v>
      </c>
      <c r="AL441" s="3">
        <v>20.0</v>
      </c>
      <c r="AM441" s="5">
        <v>45331.448680556</v>
      </c>
      <c r="AP441" s="4"/>
      <c r="AU441" s="3">
        <v>0.0</v>
      </c>
      <c r="AV441" s="4" t="s">
        <v>61</v>
      </c>
      <c r="AW441" s="4" t="s">
        <v>1223</v>
      </c>
      <c r="AX441" s="3">
        <v>1.0</v>
      </c>
      <c r="AZ441" s="3">
        <v>54.0</v>
      </c>
      <c r="BC441" s="3" t="str">
        <f>IFERROR(__xludf.DUMMYFUNCTION("FILTER(BH:BH,BI:BI=B441)"),"#N/A")</f>
        <v>#N/A</v>
      </c>
      <c r="BG441" s="6"/>
      <c r="BH441" s="6"/>
      <c r="BI441" s="6"/>
    </row>
    <row r="442" ht="15.75" customHeight="1">
      <c r="A442" s="3">
        <v>382.0</v>
      </c>
      <c r="B442" s="4" t="s">
        <v>1224</v>
      </c>
      <c r="C442" s="4" t="s">
        <v>1225</v>
      </c>
      <c r="E442" s="3">
        <v>1.0</v>
      </c>
      <c r="F442" s="3">
        <v>1.0</v>
      </c>
      <c r="G442" s="4"/>
      <c r="H442" s="4"/>
      <c r="I442" s="4"/>
      <c r="K442" s="4">
        <v>704.0</v>
      </c>
      <c r="L442" s="4">
        <v>701.0</v>
      </c>
      <c r="M442" s="4"/>
      <c r="N442" s="4">
        <v>607.0</v>
      </c>
      <c r="O442" s="4"/>
      <c r="P442" s="4"/>
      <c r="Q442" s="4"/>
      <c r="R442" s="4"/>
      <c r="AE442" s="4"/>
      <c r="AG442" s="4" t="s">
        <v>59</v>
      </c>
      <c r="AH442" s="3">
        <v>0.0</v>
      </c>
      <c r="AI442" s="3">
        <v>0.0</v>
      </c>
      <c r="AJ442" s="3">
        <v>0.0</v>
      </c>
      <c r="AK442" s="3">
        <v>0.0</v>
      </c>
      <c r="AL442" s="3">
        <v>20.0</v>
      </c>
      <c r="AM442" s="5">
        <v>45331.450648148</v>
      </c>
      <c r="AP442" s="4"/>
      <c r="AU442" s="3">
        <v>0.0</v>
      </c>
      <c r="AV442" s="4" t="s">
        <v>61</v>
      </c>
      <c r="AW442" s="4" t="s">
        <v>1226</v>
      </c>
      <c r="AX442" s="3">
        <v>1.0</v>
      </c>
      <c r="AZ442" s="3">
        <v>30.0</v>
      </c>
      <c r="BC442" s="3" t="str">
        <f>IFERROR(__xludf.DUMMYFUNCTION("FILTER(BH:BH,BI:BI=B442)"),"#N/A")</f>
        <v>#N/A</v>
      </c>
      <c r="BG442" s="6"/>
      <c r="BH442" s="6"/>
      <c r="BI442" s="6"/>
    </row>
    <row r="443" ht="15.75" customHeight="1">
      <c r="A443" s="3">
        <v>383.0</v>
      </c>
      <c r="B443" s="4" t="s">
        <v>1227</v>
      </c>
      <c r="C443" s="4" t="s">
        <v>1228</v>
      </c>
      <c r="E443" s="3">
        <v>1.0</v>
      </c>
      <c r="F443" s="3">
        <v>1.0</v>
      </c>
      <c r="G443" s="4"/>
      <c r="H443" s="4"/>
      <c r="I443" s="4"/>
      <c r="K443" s="4">
        <v>704.0</v>
      </c>
      <c r="L443" s="4">
        <v>701.0</v>
      </c>
      <c r="M443" s="4"/>
      <c r="N443" s="4">
        <v>607.0</v>
      </c>
      <c r="O443" s="4"/>
      <c r="P443" s="4"/>
      <c r="Q443" s="4"/>
      <c r="R443" s="4"/>
      <c r="AE443" s="4"/>
      <c r="AG443" s="4" t="s">
        <v>59</v>
      </c>
      <c r="AH443" s="3">
        <v>0.0</v>
      </c>
      <c r="AI443" s="3">
        <v>0.0</v>
      </c>
      <c r="AJ443" s="3">
        <v>0.0</v>
      </c>
      <c r="AK443" s="3">
        <v>0.0</v>
      </c>
      <c r="AL443" s="3">
        <v>20.0</v>
      </c>
      <c r="AM443" s="5">
        <v>45331.455451389</v>
      </c>
      <c r="AP443" s="4"/>
      <c r="AU443" s="3">
        <v>0.0</v>
      </c>
      <c r="AV443" s="4" t="s">
        <v>61</v>
      </c>
      <c r="AW443" s="4" t="s">
        <v>1229</v>
      </c>
      <c r="AX443" s="3">
        <v>1.0</v>
      </c>
      <c r="AZ443" s="3">
        <v>22.9</v>
      </c>
      <c r="BC443" s="3" t="str">
        <f>IFERROR(__xludf.DUMMYFUNCTION("FILTER(BH:BH,BI:BI=B443)"),"#N/A")</f>
        <v>#N/A</v>
      </c>
      <c r="BG443" s="6"/>
      <c r="BH443" s="6"/>
      <c r="BI443" s="6"/>
    </row>
    <row r="444" ht="15.75" customHeight="1">
      <c r="A444" s="3">
        <v>384.0</v>
      </c>
      <c r="B444" s="4" t="s">
        <v>1230</v>
      </c>
      <c r="C444" s="4" t="s">
        <v>1231</v>
      </c>
      <c r="E444" s="3">
        <v>1.0</v>
      </c>
      <c r="F444" s="3">
        <v>1.0</v>
      </c>
      <c r="G444" s="4"/>
      <c r="H444" s="4"/>
      <c r="I444" s="4"/>
      <c r="K444" s="4">
        <v>704.0</v>
      </c>
      <c r="L444" s="4">
        <v>701.0</v>
      </c>
      <c r="M444" s="4"/>
      <c r="N444" s="4">
        <v>607.0</v>
      </c>
      <c r="O444" s="4"/>
      <c r="P444" s="4"/>
      <c r="Q444" s="4"/>
      <c r="R444" s="4"/>
      <c r="AE444" s="4"/>
      <c r="AG444" s="4" t="s">
        <v>59</v>
      </c>
      <c r="AH444" s="3">
        <v>0.0</v>
      </c>
      <c r="AI444" s="3">
        <v>0.0</v>
      </c>
      <c r="AJ444" s="3">
        <v>0.0</v>
      </c>
      <c r="AK444" s="3">
        <v>0.0</v>
      </c>
      <c r="AL444" s="3">
        <v>20.0</v>
      </c>
      <c r="AM444" s="5">
        <v>45331.456608796</v>
      </c>
      <c r="AP444" s="4"/>
      <c r="AU444" s="3">
        <v>0.0</v>
      </c>
      <c r="AV444" s="4" t="s">
        <v>61</v>
      </c>
      <c r="AW444" s="4" t="s">
        <v>1232</v>
      </c>
      <c r="AX444" s="3">
        <v>1.0</v>
      </c>
      <c r="AZ444" s="3">
        <v>23.0</v>
      </c>
      <c r="BC444" s="3" t="str">
        <f>IFERROR(__xludf.DUMMYFUNCTION("FILTER(BH:BH,BI:BI=B444)"),"#N/A")</f>
        <v>#N/A</v>
      </c>
      <c r="BG444" s="6"/>
      <c r="BH444" s="6"/>
      <c r="BI444" s="6"/>
    </row>
    <row r="445" ht="15.75" customHeight="1">
      <c r="A445" s="3">
        <v>385.0</v>
      </c>
      <c r="B445" s="4" t="s">
        <v>1233</v>
      </c>
      <c r="C445" s="4" t="s">
        <v>1234</v>
      </c>
      <c r="E445" s="3">
        <v>1.0</v>
      </c>
      <c r="F445" s="3">
        <v>1.0</v>
      </c>
      <c r="G445" s="4"/>
      <c r="H445" s="4"/>
      <c r="I445" s="4"/>
      <c r="K445" s="4">
        <v>704.0</v>
      </c>
      <c r="L445" s="4">
        <v>701.0</v>
      </c>
      <c r="M445" s="4"/>
      <c r="N445" s="4">
        <v>607.0</v>
      </c>
      <c r="O445" s="4"/>
      <c r="P445" s="4"/>
      <c r="Q445" s="4"/>
      <c r="R445" s="4"/>
      <c r="AE445" s="4"/>
      <c r="AG445" s="4" t="s">
        <v>59</v>
      </c>
      <c r="AH445" s="3">
        <v>0.0</v>
      </c>
      <c r="AI445" s="3">
        <v>0.0</v>
      </c>
      <c r="AJ445" s="3">
        <v>0.0</v>
      </c>
      <c r="AK445" s="3">
        <v>0.0</v>
      </c>
      <c r="AL445" s="3">
        <v>20.0</v>
      </c>
      <c r="AM445" s="5">
        <v>45331.466076389</v>
      </c>
      <c r="AP445" s="4"/>
      <c r="AU445" s="3">
        <v>0.0</v>
      </c>
      <c r="AV445" s="4" t="s">
        <v>61</v>
      </c>
      <c r="AW445" s="4" t="s">
        <v>1235</v>
      </c>
      <c r="AX445" s="3">
        <v>1.0</v>
      </c>
      <c r="AZ445" s="3">
        <v>24.0</v>
      </c>
      <c r="BC445" s="3" t="str">
        <f>IFERROR(__xludf.DUMMYFUNCTION("FILTER(BH:BH,BI:BI=B445)"),"#N/A")</f>
        <v>#N/A</v>
      </c>
      <c r="BG445" s="6"/>
      <c r="BH445" s="6"/>
      <c r="BI445" s="6"/>
    </row>
    <row r="446" ht="15.75" customHeight="1">
      <c r="A446" s="3">
        <v>386.0</v>
      </c>
      <c r="B446" s="4" t="s">
        <v>1236</v>
      </c>
      <c r="C446" s="4" t="s">
        <v>1237</v>
      </c>
      <c r="E446" s="3">
        <v>1.0</v>
      </c>
      <c r="F446" s="3">
        <v>1.0</v>
      </c>
      <c r="G446" s="4"/>
      <c r="H446" s="4"/>
      <c r="I446" s="4"/>
      <c r="K446" s="4">
        <v>704.0</v>
      </c>
      <c r="L446" s="4">
        <v>701.0</v>
      </c>
      <c r="M446" s="4"/>
      <c r="N446" s="4">
        <v>607.0</v>
      </c>
      <c r="O446" s="4"/>
      <c r="P446" s="4"/>
      <c r="Q446" s="4"/>
      <c r="R446" s="4"/>
      <c r="AE446" s="4"/>
      <c r="AG446" s="4" t="s">
        <v>59</v>
      </c>
      <c r="AH446" s="3">
        <v>0.0</v>
      </c>
      <c r="AI446" s="3">
        <v>0.0</v>
      </c>
      <c r="AJ446" s="3">
        <v>0.0</v>
      </c>
      <c r="AK446" s="3">
        <v>0.0</v>
      </c>
      <c r="AL446" s="3">
        <v>20.0</v>
      </c>
      <c r="AM446" s="5">
        <v>45331.474641204</v>
      </c>
      <c r="AP446" s="4"/>
      <c r="AU446" s="3">
        <v>0.0</v>
      </c>
      <c r="AV446" s="4" t="s">
        <v>61</v>
      </c>
      <c r="AW446" s="4" t="s">
        <v>1238</v>
      </c>
      <c r="AX446" s="3">
        <v>1.0</v>
      </c>
      <c r="AZ446" s="3">
        <v>35.0</v>
      </c>
      <c r="BC446" s="3" t="str">
        <f>IFERROR(__xludf.DUMMYFUNCTION("FILTER(BH:BH,BI:BI=B446)"),"#N/A")</f>
        <v>#N/A</v>
      </c>
      <c r="BG446" s="6"/>
      <c r="BH446" s="6"/>
      <c r="BI446" s="6"/>
    </row>
    <row r="447" ht="15.75" customHeight="1">
      <c r="A447" s="3">
        <v>387.0</v>
      </c>
      <c r="B447" s="4" t="s">
        <v>1239</v>
      </c>
      <c r="C447" s="4" t="s">
        <v>1240</v>
      </c>
      <c r="E447" s="3">
        <v>1.0</v>
      </c>
      <c r="F447" s="3">
        <v>1.0</v>
      </c>
      <c r="G447" s="4"/>
      <c r="H447" s="4"/>
      <c r="I447" s="4"/>
      <c r="K447" s="4">
        <v>704.0</v>
      </c>
      <c r="L447" s="4">
        <v>701.0</v>
      </c>
      <c r="M447" s="4"/>
      <c r="N447" s="4">
        <v>607.0</v>
      </c>
      <c r="O447" s="4"/>
      <c r="P447" s="4"/>
      <c r="Q447" s="4"/>
      <c r="R447" s="4"/>
      <c r="AE447" s="4"/>
      <c r="AG447" s="4" t="s">
        <v>59</v>
      </c>
      <c r="AH447" s="3">
        <v>0.0</v>
      </c>
      <c r="AI447" s="3">
        <v>0.0</v>
      </c>
      <c r="AJ447" s="3">
        <v>0.0</v>
      </c>
      <c r="AK447" s="3">
        <v>0.0</v>
      </c>
      <c r="AL447" s="3">
        <v>20.0</v>
      </c>
      <c r="AM447" s="5">
        <v>45331.478217593</v>
      </c>
      <c r="AP447" s="4"/>
      <c r="AU447" s="3">
        <v>0.0</v>
      </c>
      <c r="AV447" s="4" t="s">
        <v>61</v>
      </c>
      <c r="AW447" s="4" t="s">
        <v>1241</v>
      </c>
      <c r="AX447" s="3">
        <v>1.0</v>
      </c>
      <c r="AZ447" s="3">
        <v>35.0</v>
      </c>
      <c r="BC447" s="3" t="str">
        <f>IFERROR(__xludf.DUMMYFUNCTION("FILTER(BH:BH,BI:BI=B447)"),"#N/A")</f>
        <v>#N/A</v>
      </c>
      <c r="BG447" s="6"/>
      <c r="BH447" s="6"/>
      <c r="BI447" s="6"/>
    </row>
    <row r="448" ht="15.75" customHeight="1">
      <c r="A448" s="3">
        <v>388.0</v>
      </c>
      <c r="B448" s="4" t="s">
        <v>1242</v>
      </c>
      <c r="C448" s="4" t="s">
        <v>1243</v>
      </c>
      <c r="E448" s="3">
        <v>1.0</v>
      </c>
      <c r="F448" s="3">
        <v>1.0</v>
      </c>
      <c r="G448" s="4"/>
      <c r="H448" s="4"/>
      <c r="I448" s="4"/>
      <c r="K448" s="4">
        <v>704.0</v>
      </c>
      <c r="L448" s="4">
        <v>701.0</v>
      </c>
      <c r="M448" s="4"/>
      <c r="N448" s="4">
        <v>607.0</v>
      </c>
      <c r="O448" s="4"/>
      <c r="P448" s="4"/>
      <c r="Q448" s="4"/>
      <c r="R448" s="4"/>
      <c r="AE448" s="4"/>
      <c r="AG448" s="4" t="s">
        <v>59</v>
      </c>
      <c r="AH448" s="3">
        <v>0.0</v>
      </c>
      <c r="AI448" s="3">
        <v>0.0</v>
      </c>
      <c r="AJ448" s="3">
        <v>0.0</v>
      </c>
      <c r="AK448" s="3">
        <v>0.0</v>
      </c>
      <c r="AL448" s="3">
        <v>20.0</v>
      </c>
      <c r="AM448" s="5">
        <v>45331.479236111</v>
      </c>
      <c r="AP448" s="4"/>
      <c r="AU448" s="3">
        <v>0.0</v>
      </c>
      <c r="AV448" s="4" t="s">
        <v>61</v>
      </c>
      <c r="AW448" s="4" t="s">
        <v>1244</v>
      </c>
      <c r="AX448" s="3">
        <v>1.0</v>
      </c>
      <c r="AZ448" s="3">
        <v>30.0</v>
      </c>
      <c r="BC448" s="3" t="str">
        <f>IFERROR(__xludf.DUMMYFUNCTION("FILTER(BH:BH,BI:BI=B448)"),"#N/A")</f>
        <v>#N/A</v>
      </c>
      <c r="BG448" s="6"/>
      <c r="BH448" s="6"/>
      <c r="BI448" s="6"/>
    </row>
    <row r="449" ht="15.75" customHeight="1">
      <c r="A449" s="3">
        <v>389.0</v>
      </c>
      <c r="B449" s="4" t="s">
        <v>1245</v>
      </c>
      <c r="C449" s="4" t="s">
        <v>1246</v>
      </c>
      <c r="E449" s="3">
        <v>1.0</v>
      </c>
      <c r="F449" s="3">
        <v>1.0</v>
      </c>
      <c r="G449" s="4"/>
      <c r="H449" s="4"/>
      <c r="I449" s="4"/>
      <c r="K449" s="4">
        <v>704.0</v>
      </c>
      <c r="L449" s="4">
        <v>701.0</v>
      </c>
      <c r="M449" s="4"/>
      <c r="N449" s="4">
        <v>607.0</v>
      </c>
      <c r="O449" s="4"/>
      <c r="P449" s="4"/>
      <c r="Q449" s="4"/>
      <c r="R449" s="4"/>
      <c r="AE449" s="4"/>
      <c r="AG449" s="4" t="s">
        <v>59</v>
      </c>
      <c r="AH449" s="3">
        <v>0.0</v>
      </c>
      <c r="AI449" s="3">
        <v>0.0</v>
      </c>
      <c r="AJ449" s="3">
        <v>0.0</v>
      </c>
      <c r="AK449" s="3">
        <v>0.0</v>
      </c>
      <c r="AL449" s="3">
        <v>20.0</v>
      </c>
      <c r="AM449" s="5">
        <v>45331.499699074</v>
      </c>
      <c r="AP449" s="4"/>
      <c r="AU449" s="3">
        <v>0.0</v>
      </c>
      <c r="AV449" s="4" t="s">
        <v>61</v>
      </c>
      <c r="AW449" s="4" t="s">
        <v>1247</v>
      </c>
      <c r="AX449" s="3">
        <v>1.0</v>
      </c>
      <c r="AZ449" s="3">
        <v>10.0</v>
      </c>
      <c r="BC449" s="3" t="str">
        <f>IFERROR(__xludf.DUMMYFUNCTION("FILTER(BH:BH,BI:BI=B449)"),"#N/A")</f>
        <v>#N/A</v>
      </c>
      <c r="BG449" s="6"/>
      <c r="BH449" s="6"/>
      <c r="BI449" s="6"/>
    </row>
    <row r="450" ht="15.75" customHeight="1">
      <c r="A450" s="3">
        <v>390.0</v>
      </c>
      <c r="B450" s="4" t="s">
        <v>1248</v>
      </c>
      <c r="C450" s="4" t="s">
        <v>1249</v>
      </c>
      <c r="E450" s="3">
        <v>1.0</v>
      </c>
      <c r="F450" s="3">
        <v>1.0</v>
      </c>
      <c r="G450" s="4"/>
      <c r="H450" s="4"/>
      <c r="I450" s="4"/>
      <c r="K450" s="4">
        <v>704.0</v>
      </c>
      <c r="L450" s="4">
        <v>701.0</v>
      </c>
      <c r="M450" s="4"/>
      <c r="N450" s="4">
        <v>607.0</v>
      </c>
      <c r="O450" s="4"/>
      <c r="P450" s="4"/>
      <c r="Q450" s="4"/>
      <c r="R450" s="4"/>
      <c r="AE450" s="4"/>
      <c r="AG450" s="4" t="s">
        <v>59</v>
      </c>
      <c r="AH450" s="3">
        <v>0.0</v>
      </c>
      <c r="AI450" s="3">
        <v>0.0</v>
      </c>
      <c r="AJ450" s="3">
        <v>0.0</v>
      </c>
      <c r="AK450" s="3">
        <v>0.0</v>
      </c>
      <c r="AL450" s="3">
        <v>20.0</v>
      </c>
      <c r="AM450" s="5">
        <v>45331.519837963</v>
      </c>
      <c r="AP450" s="4"/>
      <c r="AU450" s="3">
        <v>0.0</v>
      </c>
      <c r="AV450" s="4" t="s">
        <v>61</v>
      </c>
      <c r="AW450" s="4" t="s">
        <v>1250</v>
      </c>
      <c r="AX450" s="3">
        <v>1.0</v>
      </c>
      <c r="AZ450" s="3">
        <v>12.8</v>
      </c>
      <c r="BC450" s="3" t="str">
        <f>IFERROR(__xludf.DUMMYFUNCTION("FILTER(BH:BH,BI:BI=B450)"),"#N/A")</f>
        <v>#N/A</v>
      </c>
      <c r="BG450" s="6"/>
      <c r="BH450" s="6"/>
      <c r="BI450" s="6"/>
    </row>
    <row r="451" ht="15.75" customHeight="1">
      <c r="A451" s="3">
        <v>391.0</v>
      </c>
      <c r="B451" s="4" t="s">
        <v>1251</v>
      </c>
      <c r="C451" s="4" t="s">
        <v>1252</v>
      </c>
      <c r="E451" s="3">
        <v>1.0</v>
      </c>
      <c r="F451" s="3">
        <v>1.0</v>
      </c>
      <c r="G451" s="4"/>
      <c r="H451" s="4"/>
      <c r="I451" s="4"/>
      <c r="K451" s="4">
        <v>704.0</v>
      </c>
      <c r="L451" s="4">
        <v>701.0</v>
      </c>
      <c r="M451" s="4"/>
      <c r="N451" s="4">
        <v>607.0</v>
      </c>
      <c r="O451" s="4"/>
      <c r="P451" s="4"/>
      <c r="Q451" s="4"/>
      <c r="R451" s="4"/>
      <c r="AE451" s="4"/>
      <c r="AG451" s="4" t="s">
        <v>59</v>
      </c>
      <c r="AH451" s="3">
        <v>24.0</v>
      </c>
      <c r="AI451" s="3">
        <v>28.8</v>
      </c>
      <c r="AJ451" s="3">
        <v>0.0</v>
      </c>
      <c r="AK451" s="3">
        <v>0.0</v>
      </c>
      <c r="AL451" s="3">
        <v>20.0</v>
      </c>
      <c r="AM451" s="5">
        <v>45331.686944444</v>
      </c>
      <c r="AP451" s="4"/>
      <c r="AR451" s="3">
        <v>23.0</v>
      </c>
      <c r="AU451" s="3">
        <v>24.0</v>
      </c>
      <c r="AV451" s="4" t="s">
        <v>61</v>
      </c>
      <c r="AW451" s="4" t="s">
        <v>1253</v>
      </c>
      <c r="AX451" s="3">
        <v>1.0</v>
      </c>
      <c r="AZ451" s="3">
        <v>24.0</v>
      </c>
      <c r="BC451" s="3" t="str">
        <f>IFERROR(__xludf.DUMMYFUNCTION("FILTER(BH:BH,BI:BI=B451)"),"#N/A")</f>
        <v>#N/A</v>
      </c>
      <c r="BG451" s="6"/>
      <c r="BH451" s="6"/>
      <c r="BI451" s="6"/>
    </row>
    <row r="452" ht="15.75" customHeight="1">
      <c r="A452" s="3">
        <v>392.0</v>
      </c>
      <c r="B452" s="4" t="s">
        <v>1254</v>
      </c>
      <c r="C452" s="4" t="s">
        <v>1255</v>
      </c>
      <c r="E452" s="3">
        <v>1.0</v>
      </c>
      <c r="F452" s="3">
        <v>1.0</v>
      </c>
      <c r="G452" s="4"/>
      <c r="H452" s="4"/>
      <c r="I452" s="4"/>
      <c r="K452" s="4">
        <v>704.0</v>
      </c>
      <c r="L452" s="4">
        <v>701.0</v>
      </c>
      <c r="M452" s="4"/>
      <c r="N452" s="4">
        <v>607.0</v>
      </c>
      <c r="O452" s="4"/>
      <c r="P452" s="4"/>
      <c r="Q452" s="4"/>
      <c r="R452" s="4"/>
      <c r="AE452" s="4"/>
      <c r="AG452" s="4" t="s">
        <v>59</v>
      </c>
      <c r="AH452" s="3">
        <v>22.5</v>
      </c>
      <c r="AI452" s="3">
        <v>27.0</v>
      </c>
      <c r="AJ452" s="3">
        <v>0.0</v>
      </c>
      <c r="AK452" s="3">
        <v>0.0</v>
      </c>
      <c r="AL452" s="3">
        <v>20.0</v>
      </c>
      <c r="AM452" s="5">
        <v>45345.579652778</v>
      </c>
      <c r="AP452" s="4" t="s">
        <v>60</v>
      </c>
      <c r="AR452" s="3">
        <v>39.0</v>
      </c>
      <c r="AU452" s="3">
        <v>23.14452</v>
      </c>
      <c r="AV452" s="4" t="s">
        <v>781</v>
      </c>
      <c r="AW452" s="4" t="s">
        <v>1254</v>
      </c>
      <c r="AX452" s="3">
        <v>1.0</v>
      </c>
      <c r="AZ452" s="3">
        <v>22.4959</v>
      </c>
      <c r="BC452" s="3" t="str">
        <f>IFERROR(__xludf.DUMMYFUNCTION("FILTER(BH:BH,BI:BI=B452)"),"#N/A")</f>
        <v>#N/A</v>
      </c>
      <c r="BG452" s="6"/>
      <c r="BH452" s="6"/>
      <c r="BI452" s="6"/>
    </row>
    <row r="453" ht="15.75" customHeight="1">
      <c r="A453" s="3">
        <v>393.0</v>
      </c>
      <c r="B453" s="4" t="s">
        <v>653</v>
      </c>
      <c r="C453" s="4" t="s">
        <v>1256</v>
      </c>
      <c r="E453" s="3">
        <v>1.0</v>
      </c>
      <c r="F453" s="3">
        <v>1.0</v>
      </c>
      <c r="G453" s="4" t="s">
        <v>1257</v>
      </c>
      <c r="H453" s="4"/>
      <c r="I453" s="4"/>
      <c r="K453" s="4">
        <v>704.0</v>
      </c>
      <c r="L453" s="4">
        <v>701.0</v>
      </c>
      <c r="M453" s="4"/>
      <c r="N453" s="4">
        <v>607.0</v>
      </c>
      <c r="O453" s="4"/>
      <c r="P453" s="4"/>
      <c r="Q453" s="4"/>
      <c r="R453" s="4"/>
      <c r="AE453" s="4"/>
      <c r="AG453" s="4" t="s">
        <v>59</v>
      </c>
      <c r="AH453" s="3">
        <v>0.0</v>
      </c>
      <c r="AI453" s="3">
        <v>0.0</v>
      </c>
      <c r="AJ453" s="3">
        <v>0.0</v>
      </c>
      <c r="AK453" s="3">
        <v>0.0</v>
      </c>
      <c r="AL453" s="3">
        <v>20.0</v>
      </c>
      <c r="AM453" s="5">
        <v>45353.506643519</v>
      </c>
      <c r="AP453" s="4"/>
      <c r="AU453" s="3">
        <v>0.0</v>
      </c>
      <c r="AV453" s="4" t="s">
        <v>1035</v>
      </c>
      <c r="AW453" s="4" t="s">
        <v>651</v>
      </c>
      <c r="AX453" s="3">
        <v>1.0</v>
      </c>
      <c r="AZ453" s="3">
        <v>32.58</v>
      </c>
      <c r="BC453" s="8" t="str">
        <f>IFERROR(__xludf.DUMMYFUNCTION("FILTER(BH:BH,BI:BI=B453)"),"PAC CH 1")</f>
        <v>PAC CH 1</v>
      </c>
      <c r="BG453" s="6"/>
      <c r="BH453" s="6"/>
      <c r="BI453" s="6"/>
    </row>
    <row r="454" ht="15.75" customHeight="1">
      <c r="A454" s="3">
        <v>394.0</v>
      </c>
      <c r="B454" s="4" t="s">
        <v>671</v>
      </c>
      <c r="C454" s="4" t="s">
        <v>1258</v>
      </c>
      <c r="E454" s="3">
        <v>1.0</v>
      </c>
      <c r="F454" s="3">
        <v>1.0</v>
      </c>
      <c r="G454" s="4" t="s">
        <v>1259</v>
      </c>
      <c r="H454" s="4"/>
      <c r="I454" s="4"/>
      <c r="K454" s="4">
        <v>704.0</v>
      </c>
      <c r="L454" s="4">
        <v>701.0</v>
      </c>
      <c r="M454" s="4"/>
      <c r="N454" s="4">
        <v>607.0</v>
      </c>
      <c r="O454" s="4"/>
      <c r="P454" s="4"/>
      <c r="Q454" s="4"/>
      <c r="R454" s="4"/>
      <c r="AE454" s="4"/>
      <c r="AG454" s="4" t="s">
        <v>59</v>
      </c>
      <c r="AH454" s="3">
        <v>0.0</v>
      </c>
      <c r="AI454" s="3">
        <v>0.0</v>
      </c>
      <c r="AJ454" s="3">
        <v>0.0</v>
      </c>
      <c r="AK454" s="3">
        <v>0.0</v>
      </c>
      <c r="AL454" s="3">
        <v>20.0</v>
      </c>
      <c r="AM454" s="5">
        <v>45353.525636574</v>
      </c>
      <c r="AP454" s="4"/>
      <c r="AU454" s="3">
        <v>0.0</v>
      </c>
      <c r="AV454" s="4" t="s">
        <v>1035</v>
      </c>
      <c r="AW454" s="4" t="s">
        <v>669</v>
      </c>
      <c r="AX454" s="3">
        <v>1.0</v>
      </c>
      <c r="AZ454" s="3">
        <v>3.32</v>
      </c>
      <c r="BC454" s="8" t="str">
        <f>IFERROR(__xludf.DUMMYFUNCTION("FILTER(BH:BH,BI:BI=B454)"),"PAC CH 5")</f>
        <v>PAC CH 5</v>
      </c>
      <c r="BG454" s="6"/>
      <c r="BH454" s="6"/>
      <c r="BI454" s="6"/>
    </row>
    <row r="455" ht="15.75" customHeight="1">
      <c r="A455" s="3">
        <v>395.0</v>
      </c>
      <c r="B455" s="4" t="s">
        <v>675</v>
      </c>
      <c r="C455" s="4" t="s">
        <v>673</v>
      </c>
      <c r="E455" s="3">
        <v>1.0</v>
      </c>
      <c r="F455" s="3">
        <v>1.0</v>
      </c>
      <c r="G455" s="4" t="s">
        <v>1260</v>
      </c>
      <c r="H455" s="4"/>
      <c r="I455" s="4"/>
      <c r="K455" s="4">
        <v>704.0</v>
      </c>
      <c r="L455" s="4">
        <v>701.0</v>
      </c>
      <c r="M455" s="4"/>
      <c r="N455" s="4">
        <v>607.0</v>
      </c>
      <c r="O455" s="4"/>
      <c r="P455" s="4"/>
      <c r="Q455" s="4"/>
      <c r="R455" s="4"/>
      <c r="AE455" s="4"/>
      <c r="AG455" s="4" t="s">
        <v>59</v>
      </c>
      <c r="AH455" s="3">
        <v>0.0</v>
      </c>
      <c r="AI455" s="3">
        <v>0.0</v>
      </c>
      <c r="AJ455" s="3">
        <v>0.0</v>
      </c>
      <c r="AK455" s="3">
        <v>0.0</v>
      </c>
      <c r="AL455" s="3">
        <v>20.0</v>
      </c>
      <c r="AM455" s="5">
        <v>45353.526875</v>
      </c>
      <c r="AP455" s="4"/>
      <c r="AU455" s="3">
        <v>0.0</v>
      </c>
      <c r="AV455" s="4" t="s">
        <v>1035</v>
      </c>
      <c r="AW455" s="4" t="s">
        <v>673</v>
      </c>
      <c r="AX455" s="3">
        <v>1.0</v>
      </c>
      <c r="AZ455" s="3">
        <v>15.03</v>
      </c>
      <c r="BC455" s="8" t="str">
        <f>IFERROR(__xludf.DUMMYFUNCTION("FILTER(BH:BH,BI:BI=B455)"),"PAC CH 6")</f>
        <v>PAC CH 6</v>
      </c>
      <c r="BG455" s="6"/>
      <c r="BH455" s="6"/>
      <c r="BI455" s="6"/>
    </row>
    <row r="456" ht="15.75" customHeight="1">
      <c r="A456" s="3">
        <v>396.0</v>
      </c>
      <c r="B456" s="4" t="s">
        <v>679</v>
      </c>
      <c r="C456" s="4" t="s">
        <v>677</v>
      </c>
      <c r="E456" s="3">
        <v>1.0</v>
      </c>
      <c r="F456" s="3">
        <v>1.0</v>
      </c>
      <c r="G456" s="4" t="s">
        <v>1261</v>
      </c>
      <c r="H456" s="4"/>
      <c r="I456" s="4"/>
      <c r="K456" s="4">
        <v>704.0</v>
      </c>
      <c r="L456" s="4">
        <v>701.0</v>
      </c>
      <c r="M456" s="4"/>
      <c r="N456" s="4">
        <v>607.0</v>
      </c>
      <c r="O456" s="4"/>
      <c r="P456" s="4"/>
      <c r="Q456" s="4"/>
      <c r="R456" s="4"/>
      <c r="AE456" s="4"/>
      <c r="AG456" s="4" t="s">
        <v>59</v>
      </c>
      <c r="AH456" s="3">
        <v>70.8458</v>
      </c>
      <c r="AI456" s="3">
        <v>85.01496</v>
      </c>
      <c r="AJ456" s="3">
        <v>0.0</v>
      </c>
      <c r="AK456" s="3">
        <v>0.0</v>
      </c>
      <c r="AL456" s="3">
        <v>20.0</v>
      </c>
      <c r="AM456" s="5">
        <v>45353.52787037</v>
      </c>
      <c r="AP456" s="4"/>
      <c r="AR456" s="3">
        <v>52.0</v>
      </c>
      <c r="AU456" s="3">
        <v>11.99</v>
      </c>
      <c r="AV456" s="4" t="s">
        <v>1035</v>
      </c>
      <c r="AW456" s="4" t="s">
        <v>677</v>
      </c>
      <c r="AX456" s="3">
        <v>1.0</v>
      </c>
      <c r="AZ456" s="3">
        <v>11.99</v>
      </c>
      <c r="BC456" s="8" t="str">
        <f>IFERROR(__xludf.DUMMYFUNCTION("FILTER(BH:BH,BI:BI=B456)"),"PAC CH 7")</f>
        <v>PAC CH 7</v>
      </c>
      <c r="BG456" s="6"/>
      <c r="BH456" s="6"/>
      <c r="BI456" s="6"/>
    </row>
    <row r="457" ht="15.75" customHeight="1">
      <c r="A457" s="3">
        <v>396.0</v>
      </c>
      <c r="B457" s="4" t="s">
        <v>679</v>
      </c>
      <c r="C457" s="4" t="s">
        <v>677</v>
      </c>
      <c r="E457" s="3">
        <v>1.0</v>
      </c>
      <c r="F457" s="3">
        <v>1.0</v>
      </c>
      <c r="G457" s="4" t="s">
        <v>1261</v>
      </c>
      <c r="H457" s="4"/>
      <c r="I457" s="4"/>
      <c r="K457" s="4">
        <v>704.0</v>
      </c>
      <c r="L457" s="4">
        <v>701.0</v>
      </c>
      <c r="M457" s="4"/>
      <c r="N457" s="4">
        <v>607.0</v>
      </c>
      <c r="O457" s="4"/>
      <c r="P457" s="4"/>
      <c r="Q457" s="4"/>
      <c r="R457" s="4"/>
      <c r="AE457" s="4"/>
      <c r="AG457" s="4" t="s">
        <v>59</v>
      </c>
      <c r="AH457" s="3">
        <v>70.8458</v>
      </c>
      <c r="AI457" s="3">
        <v>85.01496</v>
      </c>
      <c r="AJ457" s="3">
        <v>0.0</v>
      </c>
      <c r="AK457" s="3">
        <v>0.0</v>
      </c>
      <c r="AL457" s="3">
        <v>20.0</v>
      </c>
      <c r="AM457" s="5">
        <v>45353.52787037</v>
      </c>
      <c r="AP457" s="4"/>
      <c r="AR457" s="3">
        <v>52.0</v>
      </c>
      <c r="AU457" s="3">
        <v>11.99</v>
      </c>
      <c r="AV457" s="4" t="s">
        <v>781</v>
      </c>
      <c r="AW457" s="4" t="s">
        <v>1262</v>
      </c>
      <c r="AX457" s="3">
        <v>1.0</v>
      </c>
      <c r="AZ457" s="3">
        <v>70.8458</v>
      </c>
      <c r="BC457" s="8" t="str">
        <f>IFERROR(__xludf.DUMMYFUNCTION("FILTER(BH:BH,BI:BI=B457)"),"PAC CH 7")</f>
        <v>PAC CH 7</v>
      </c>
      <c r="BG457" s="6"/>
      <c r="BH457" s="6"/>
      <c r="BI457" s="6"/>
    </row>
    <row r="458" ht="15.75" customHeight="1">
      <c r="A458" s="3">
        <v>397.0</v>
      </c>
      <c r="B458" s="4" t="s">
        <v>1263</v>
      </c>
      <c r="C458" s="4" t="s">
        <v>1264</v>
      </c>
      <c r="E458" s="3">
        <v>1.0</v>
      </c>
      <c r="F458" s="3">
        <v>1.0</v>
      </c>
      <c r="G458" s="4" t="s">
        <v>1265</v>
      </c>
      <c r="H458" s="4"/>
      <c r="I458" s="4"/>
      <c r="K458" s="4">
        <v>704.0</v>
      </c>
      <c r="L458" s="4">
        <v>701.0</v>
      </c>
      <c r="M458" s="4"/>
      <c r="N458" s="4">
        <v>607.0</v>
      </c>
      <c r="O458" s="4"/>
      <c r="P458" s="4"/>
      <c r="Q458" s="4"/>
      <c r="R458" s="4"/>
      <c r="AE458" s="4"/>
      <c r="AG458" s="4" t="s">
        <v>59</v>
      </c>
      <c r="AH458" s="3">
        <v>0.0</v>
      </c>
      <c r="AI458" s="3">
        <v>0.0</v>
      </c>
      <c r="AJ458" s="3">
        <v>0.0</v>
      </c>
      <c r="AK458" s="3">
        <v>0.0</v>
      </c>
      <c r="AL458" s="3">
        <v>20.0</v>
      </c>
      <c r="AM458" s="5">
        <v>45353.529097222</v>
      </c>
      <c r="AP458" s="4"/>
      <c r="AU458" s="3">
        <v>0.0</v>
      </c>
      <c r="AV458" s="4"/>
      <c r="AW458" s="4"/>
      <c r="BC458" s="3" t="str">
        <f>IFERROR(__xludf.DUMMYFUNCTION("FILTER(BH:BH,BI:BI=B458)"),"#N/A")</f>
        <v>#N/A</v>
      </c>
      <c r="BG458" s="6"/>
      <c r="BH458" s="6"/>
      <c r="BI458" s="6"/>
    </row>
    <row r="459" ht="15.75" customHeight="1">
      <c r="A459" s="3">
        <v>398.0</v>
      </c>
      <c r="B459" s="4" t="s">
        <v>521</v>
      </c>
      <c r="C459" s="4" t="s">
        <v>1266</v>
      </c>
      <c r="E459" s="3">
        <v>1.0</v>
      </c>
      <c r="F459" s="3">
        <v>1.0</v>
      </c>
      <c r="G459" s="4" t="s">
        <v>1267</v>
      </c>
      <c r="H459" s="4"/>
      <c r="I459" s="4"/>
      <c r="K459" s="4">
        <v>704.0</v>
      </c>
      <c r="L459" s="4">
        <v>701.0</v>
      </c>
      <c r="M459" s="4"/>
      <c r="N459" s="4">
        <v>607.0</v>
      </c>
      <c r="O459" s="4"/>
      <c r="P459" s="4"/>
      <c r="Q459" s="4"/>
      <c r="R459" s="4"/>
      <c r="AE459" s="4"/>
      <c r="AG459" s="4" t="s">
        <v>59</v>
      </c>
      <c r="AH459" s="3">
        <v>36.9135</v>
      </c>
      <c r="AI459" s="3">
        <v>44.2962</v>
      </c>
      <c r="AJ459" s="3">
        <v>36.9135</v>
      </c>
      <c r="AK459" s="3">
        <v>44.2962</v>
      </c>
      <c r="AL459" s="3">
        <v>20.0</v>
      </c>
      <c r="AM459" s="5">
        <v>45387.519548611</v>
      </c>
      <c r="AP459" s="4"/>
      <c r="AR459" s="3">
        <v>37.5</v>
      </c>
      <c r="AU459" s="3">
        <v>14.73497</v>
      </c>
      <c r="AV459" s="4" t="s">
        <v>781</v>
      </c>
      <c r="AW459" s="4" t="s">
        <v>519</v>
      </c>
      <c r="AX459" s="3">
        <v>1.0</v>
      </c>
      <c r="AZ459" s="3">
        <v>36.9135</v>
      </c>
      <c r="BC459" s="14" t="s">
        <v>520</v>
      </c>
      <c r="BG459" s="6"/>
      <c r="BH459" s="6"/>
      <c r="BI459" s="6"/>
    </row>
    <row r="460" ht="15.75" customHeight="1">
      <c r="A460" s="3">
        <v>398.0</v>
      </c>
      <c r="B460" s="4" t="s">
        <v>521</v>
      </c>
      <c r="C460" s="4" t="s">
        <v>1266</v>
      </c>
      <c r="E460" s="3">
        <v>1.0</v>
      </c>
      <c r="F460" s="3">
        <v>1.0</v>
      </c>
      <c r="G460" s="4" t="s">
        <v>1267</v>
      </c>
      <c r="H460" s="4"/>
      <c r="I460" s="4"/>
      <c r="K460" s="4">
        <v>704.0</v>
      </c>
      <c r="L460" s="4">
        <v>701.0</v>
      </c>
      <c r="M460" s="4"/>
      <c r="N460" s="4">
        <v>607.0</v>
      </c>
      <c r="O460" s="4"/>
      <c r="P460" s="4"/>
      <c r="Q460" s="4"/>
      <c r="R460" s="4"/>
      <c r="AE460" s="4"/>
      <c r="AG460" s="4" t="s">
        <v>59</v>
      </c>
      <c r="AH460" s="3">
        <v>36.9135</v>
      </c>
      <c r="AI460" s="3">
        <v>44.2962</v>
      </c>
      <c r="AJ460" s="3">
        <v>36.9135</v>
      </c>
      <c r="AK460" s="3">
        <v>44.2962</v>
      </c>
      <c r="AL460" s="3">
        <v>20.0</v>
      </c>
      <c r="AM460" s="5">
        <v>45387.519548611</v>
      </c>
      <c r="AP460" s="4"/>
      <c r="AR460" s="3">
        <v>37.5</v>
      </c>
      <c r="AU460" s="3">
        <v>14.73497</v>
      </c>
      <c r="AV460" s="4" t="s">
        <v>1035</v>
      </c>
      <c r="AW460" s="4" t="s">
        <v>680</v>
      </c>
      <c r="AX460" s="3">
        <v>1.0</v>
      </c>
      <c r="AZ460" s="3">
        <v>13.16</v>
      </c>
      <c r="BC460" s="16" t="s">
        <v>681</v>
      </c>
      <c r="BG460" s="6"/>
      <c r="BH460" s="6"/>
      <c r="BI460" s="6"/>
    </row>
    <row r="461" ht="15.75" customHeight="1">
      <c r="A461" s="3">
        <v>399.0</v>
      </c>
      <c r="B461" s="4" t="s">
        <v>1268</v>
      </c>
      <c r="C461" s="4" t="s">
        <v>1269</v>
      </c>
      <c r="E461" s="3">
        <v>1.0</v>
      </c>
      <c r="F461" s="3">
        <v>1.0</v>
      </c>
      <c r="G461" s="4" t="s">
        <v>1270</v>
      </c>
      <c r="H461" s="4"/>
      <c r="I461" s="4"/>
      <c r="K461" s="4">
        <v>704.0</v>
      </c>
      <c r="L461" s="4">
        <v>701.0</v>
      </c>
      <c r="M461" s="4"/>
      <c r="N461" s="4">
        <v>607.0</v>
      </c>
      <c r="O461" s="4"/>
      <c r="P461" s="4"/>
      <c r="Q461" s="4"/>
      <c r="R461" s="4"/>
      <c r="AE461" s="4"/>
      <c r="AG461" s="4" t="s">
        <v>59</v>
      </c>
      <c r="AH461" s="3">
        <v>0.0</v>
      </c>
      <c r="AI461" s="3">
        <v>0.0</v>
      </c>
      <c r="AJ461" s="3">
        <v>33.71</v>
      </c>
      <c r="AK461" s="3">
        <v>40.452</v>
      </c>
      <c r="AL461" s="3">
        <v>20.0</v>
      </c>
      <c r="AM461" s="5">
        <v>45387.525763889</v>
      </c>
      <c r="AP461" s="4"/>
      <c r="AR461" s="3">
        <v>2.0</v>
      </c>
      <c r="AU461" s="3">
        <v>16.8525</v>
      </c>
      <c r="AV461" s="4" t="s">
        <v>781</v>
      </c>
      <c r="AW461" s="4" t="s">
        <v>1271</v>
      </c>
      <c r="AX461" s="3">
        <v>1.0</v>
      </c>
      <c r="AZ461" s="3">
        <v>16.8525</v>
      </c>
      <c r="BC461" s="3" t="str">
        <f>IFERROR(__xludf.DUMMYFUNCTION("FILTER(BH:BH,BI:BI=B461)"),"#N/A")</f>
        <v>#N/A</v>
      </c>
      <c r="BG461" s="6"/>
      <c r="BH461" s="6"/>
      <c r="BI461" s="6"/>
    </row>
    <row r="462" ht="15.75" customHeight="1">
      <c r="A462" s="3">
        <v>400.0</v>
      </c>
      <c r="B462" s="4" t="s">
        <v>1272</v>
      </c>
      <c r="C462" s="4" t="s">
        <v>1273</v>
      </c>
      <c r="E462" s="3">
        <v>1.0</v>
      </c>
      <c r="F462" s="3">
        <v>1.0</v>
      </c>
      <c r="G462" s="4" t="s">
        <v>1274</v>
      </c>
      <c r="H462" s="4"/>
      <c r="I462" s="4"/>
      <c r="K462" s="4">
        <v>704.0</v>
      </c>
      <c r="L462" s="4">
        <v>701.0</v>
      </c>
      <c r="M462" s="4"/>
      <c r="N462" s="4">
        <v>607.0</v>
      </c>
      <c r="O462" s="4"/>
      <c r="P462" s="4"/>
      <c r="Q462" s="4"/>
      <c r="R462" s="4"/>
      <c r="AE462" s="4"/>
      <c r="AG462" s="4" t="s">
        <v>59</v>
      </c>
      <c r="AH462" s="3">
        <v>0.0</v>
      </c>
      <c r="AI462" s="3">
        <v>0.0</v>
      </c>
      <c r="AJ462" s="3">
        <v>31.85</v>
      </c>
      <c r="AK462" s="3">
        <v>38.22</v>
      </c>
      <c r="AL462" s="3">
        <v>20.0</v>
      </c>
      <c r="AM462" s="5">
        <v>45387.527430556</v>
      </c>
      <c r="AP462" s="4"/>
      <c r="AR462" s="3">
        <v>2.0</v>
      </c>
      <c r="AU462" s="3">
        <v>15.9255</v>
      </c>
      <c r="AV462" s="4" t="s">
        <v>781</v>
      </c>
      <c r="AW462" s="4" t="s">
        <v>1275</v>
      </c>
      <c r="AX462" s="3">
        <v>1.0</v>
      </c>
      <c r="AZ462" s="3">
        <v>31.85</v>
      </c>
      <c r="BC462" s="3" t="str">
        <f>IFERROR(__xludf.DUMMYFUNCTION("FILTER(BH:BH,BI:BI=B462)"),"#N/A")</f>
        <v>#N/A</v>
      </c>
      <c r="BG462" s="6"/>
      <c r="BH462" s="6"/>
      <c r="BI462" s="6"/>
    </row>
    <row r="463" ht="15.75" customHeight="1">
      <c r="A463" s="3">
        <v>401.0</v>
      </c>
      <c r="B463" s="4" t="s">
        <v>595</v>
      </c>
      <c r="C463" s="4" t="s">
        <v>1276</v>
      </c>
      <c r="E463" s="3">
        <v>1.0</v>
      </c>
      <c r="F463" s="3">
        <v>1.0</v>
      </c>
      <c r="G463" s="4" t="s">
        <v>1277</v>
      </c>
      <c r="H463" s="4"/>
      <c r="I463" s="4"/>
      <c r="K463" s="4">
        <v>704.0</v>
      </c>
      <c r="L463" s="4">
        <v>701.0</v>
      </c>
      <c r="M463" s="4"/>
      <c r="N463" s="4">
        <v>607.0</v>
      </c>
      <c r="O463" s="4"/>
      <c r="P463" s="4"/>
      <c r="Q463" s="4"/>
      <c r="R463" s="4"/>
      <c r="AE463" s="4"/>
      <c r="AG463" s="4" t="s">
        <v>59</v>
      </c>
      <c r="AH463" s="3">
        <v>0.0</v>
      </c>
      <c r="AI463" s="3">
        <v>0.0</v>
      </c>
      <c r="AJ463" s="3">
        <v>33.95</v>
      </c>
      <c r="AK463" s="3">
        <v>40.74</v>
      </c>
      <c r="AL463" s="3">
        <v>20.0</v>
      </c>
      <c r="AM463" s="5">
        <v>45387.551319444</v>
      </c>
      <c r="AP463" s="4"/>
      <c r="AR463" s="3">
        <v>8.0</v>
      </c>
      <c r="AU463" s="3">
        <v>8.48684</v>
      </c>
      <c r="AV463" s="4" t="s">
        <v>781</v>
      </c>
      <c r="AW463" s="4" t="s">
        <v>593</v>
      </c>
      <c r="AX463" s="3">
        <v>1.0</v>
      </c>
      <c r="AZ463" s="3">
        <v>8.48684</v>
      </c>
      <c r="BC463" s="8" t="str">
        <f>IFERROR(__xludf.DUMMYFUNCTION("FILTER(BH:BH,BI:BI=B463)"),"PAC 64")</f>
        <v>PAC 64</v>
      </c>
      <c r="BG463" s="6"/>
      <c r="BH463" s="6"/>
      <c r="BI463" s="6"/>
    </row>
    <row r="464" ht="15.75" customHeight="1">
      <c r="A464" s="3">
        <v>402.0</v>
      </c>
      <c r="B464" s="4" t="s">
        <v>599</v>
      </c>
      <c r="C464" s="4" t="s">
        <v>1278</v>
      </c>
      <c r="E464" s="3">
        <v>1.0</v>
      </c>
      <c r="F464" s="3">
        <v>1.0</v>
      </c>
      <c r="G464" s="4"/>
      <c r="H464" s="4"/>
      <c r="I464" s="4"/>
      <c r="K464" s="4">
        <v>704.0</v>
      </c>
      <c r="L464" s="4">
        <v>701.0</v>
      </c>
      <c r="M464" s="4"/>
      <c r="N464" s="4">
        <v>607.0</v>
      </c>
      <c r="O464" s="4"/>
      <c r="P464" s="4"/>
      <c r="Q464" s="4"/>
      <c r="R464" s="4"/>
      <c r="AE464" s="4"/>
      <c r="AG464" s="4" t="s">
        <v>59</v>
      </c>
      <c r="AH464" s="3">
        <v>11.9838</v>
      </c>
      <c r="AI464" s="3">
        <v>14.38056</v>
      </c>
      <c r="AJ464" s="3">
        <v>11.9838</v>
      </c>
      <c r="AK464" s="3">
        <v>14.38056</v>
      </c>
      <c r="AL464" s="3">
        <v>20.0</v>
      </c>
      <c r="AM464" s="5">
        <v>45394.67162037</v>
      </c>
      <c r="AP464" s="4" t="s">
        <v>60</v>
      </c>
      <c r="AR464" s="3">
        <v>17.0</v>
      </c>
      <c r="AU464" s="3">
        <v>11.9838</v>
      </c>
      <c r="AV464" s="4" t="s">
        <v>781</v>
      </c>
      <c r="AW464" s="4" t="s">
        <v>597</v>
      </c>
      <c r="AX464" s="3">
        <v>1.0</v>
      </c>
      <c r="AZ464" s="3">
        <v>11.9838</v>
      </c>
      <c r="BC464" s="8" t="str">
        <f>IFERROR(__xludf.DUMMYFUNCTION("FILTER(BH:BH,BI:BI=B464)"),"PAC 66")</f>
        <v>PAC 66</v>
      </c>
      <c r="BG464" s="6"/>
      <c r="BH464" s="6"/>
      <c r="BI464" s="6"/>
    </row>
    <row r="465" ht="15.75" customHeight="1">
      <c r="A465" s="3">
        <v>403.0</v>
      </c>
      <c r="B465" s="4" t="s">
        <v>1279</v>
      </c>
      <c r="C465" s="4" t="s">
        <v>1280</v>
      </c>
      <c r="E465" s="3">
        <v>1.0</v>
      </c>
      <c r="F465" s="3">
        <v>1.0</v>
      </c>
      <c r="G465" s="4"/>
      <c r="H465" s="4"/>
      <c r="I465" s="4"/>
      <c r="K465" s="4">
        <v>704.0</v>
      </c>
      <c r="L465" s="4">
        <v>701.0</v>
      </c>
      <c r="M465" s="4"/>
      <c r="N465" s="4">
        <v>607.0</v>
      </c>
      <c r="O465" s="4"/>
      <c r="P465" s="4"/>
      <c r="Q465" s="4"/>
      <c r="R465" s="4"/>
      <c r="AE465" s="4"/>
      <c r="AG465" s="4" t="s">
        <v>59</v>
      </c>
      <c r="AH465" s="3">
        <v>0.0</v>
      </c>
      <c r="AI465" s="3">
        <v>0.0</v>
      </c>
      <c r="AJ465" s="3">
        <v>22.9</v>
      </c>
      <c r="AK465" s="3">
        <v>27.48</v>
      </c>
      <c r="AL465" s="3">
        <v>20.0</v>
      </c>
      <c r="AM465" s="5">
        <v>45407.404143519</v>
      </c>
      <c r="AP465" s="4" t="s">
        <v>60</v>
      </c>
      <c r="AR465" s="3">
        <v>3.0</v>
      </c>
      <c r="AU465" s="3">
        <v>19.08333</v>
      </c>
      <c r="AV465" s="4" t="s">
        <v>262</v>
      </c>
      <c r="AW465" s="4" t="s">
        <v>1281</v>
      </c>
      <c r="AX465" s="3">
        <v>1.0</v>
      </c>
      <c r="AZ465" s="3">
        <v>19.08</v>
      </c>
      <c r="BC465" s="3" t="str">
        <f>IFERROR(__xludf.DUMMYFUNCTION("FILTER(BH:BH,BI:BI=B465)"),"#N/A")</f>
        <v>#N/A</v>
      </c>
      <c r="BG465" s="6"/>
      <c r="BH465" s="6"/>
      <c r="BI465" s="6"/>
    </row>
    <row r="466" ht="15.75" customHeight="1">
      <c r="A466" s="3">
        <v>404.0</v>
      </c>
      <c r="B466" s="4" t="s">
        <v>1282</v>
      </c>
      <c r="C466" s="4" t="s">
        <v>1283</v>
      </c>
      <c r="E466" s="3">
        <v>1.0</v>
      </c>
      <c r="F466" s="3">
        <v>1.0</v>
      </c>
      <c r="G466" s="4"/>
      <c r="H466" s="4"/>
      <c r="I466" s="4"/>
      <c r="K466" s="4">
        <v>704.0</v>
      </c>
      <c r="L466" s="4">
        <v>701.0</v>
      </c>
      <c r="M466" s="4"/>
      <c r="N466" s="4">
        <v>607.0</v>
      </c>
      <c r="O466" s="4"/>
      <c r="P466" s="4"/>
      <c r="Q466" s="4"/>
      <c r="R466" s="4"/>
      <c r="AE466" s="4"/>
      <c r="AG466" s="4" t="s">
        <v>59</v>
      </c>
      <c r="AH466" s="3">
        <v>8.25</v>
      </c>
      <c r="AI466" s="3">
        <v>9.9</v>
      </c>
      <c r="AJ466" s="3">
        <v>0.0</v>
      </c>
      <c r="AK466" s="3">
        <v>0.0</v>
      </c>
      <c r="AL466" s="3">
        <v>20.0</v>
      </c>
      <c r="AM466" s="5">
        <v>45407.421747685</v>
      </c>
      <c r="AP466" s="4" t="s">
        <v>60</v>
      </c>
      <c r="AR466" s="3">
        <v>16.0</v>
      </c>
      <c r="AU466" s="3">
        <v>5.8125</v>
      </c>
      <c r="AV466" s="4" t="s">
        <v>1133</v>
      </c>
      <c r="AW466" s="4">
        <v>68149.0</v>
      </c>
      <c r="AX466" s="3">
        <v>1.0</v>
      </c>
      <c r="AZ466" s="3">
        <v>8.25</v>
      </c>
      <c r="BC466" s="3" t="str">
        <f>IFERROR(__xludf.DUMMYFUNCTION("FILTER(BH:BH,BI:BI=B466)"),"#N/A")</f>
        <v>#N/A</v>
      </c>
      <c r="BG466" s="6"/>
      <c r="BH466" s="6"/>
      <c r="BI466" s="6"/>
    </row>
    <row r="467" ht="15.75" customHeight="1">
      <c r="A467" s="3">
        <v>405.0</v>
      </c>
      <c r="B467" s="4" t="s">
        <v>1284</v>
      </c>
      <c r="C467" s="4" t="s">
        <v>1285</v>
      </c>
      <c r="E467" s="3">
        <v>1.0</v>
      </c>
      <c r="F467" s="3">
        <v>1.0</v>
      </c>
      <c r="G467" s="4"/>
      <c r="H467" s="4"/>
      <c r="I467" s="4"/>
      <c r="K467" s="4">
        <v>704.0</v>
      </c>
      <c r="L467" s="4">
        <v>701.0</v>
      </c>
      <c r="M467" s="4"/>
      <c r="N467" s="4">
        <v>607.0</v>
      </c>
      <c r="O467" s="4"/>
      <c r="P467" s="4"/>
      <c r="Q467" s="4"/>
      <c r="R467" s="4"/>
      <c r="AE467" s="4"/>
      <c r="AG467" s="4" t="s">
        <v>59</v>
      </c>
      <c r="AH467" s="3">
        <v>43.08</v>
      </c>
      <c r="AI467" s="3">
        <v>51.7</v>
      </c>
      <c r="AJ467" s="3">
        <v>0.0</v>
      </c>
      <c r="AK467" s="3">
        <v>0.0</v>
      </c>
      <c r="AL467" s="3">
        <v>20.0</v>
      </c>
      <c r="AM467" s="5">
        <v>45407.428275463</v>
      </c>
      <c r="AP467" s="4"/>
      <c r="AR467" s="3">
        <v>2.0</v>
      </c>
      <c r="AU467" s="3">
        <v>35.9</v>
      </c>
      <c r="AV467" s="4" t="s">
        <v>1133</v>
      </c>
      <c r="AW467" s="4">
        <v>99904.0</v>
      </c>
      <c r="AX467" s="3">
        <v>1.0</v>
      </c>
      <c r="AZ467" s="3">
        <v>35.9</v>
      </c>
      <c r="BC467" s="3" t="str">
        <f>IFERROR(__xludf.DUMMYFUNCTION("FILTER(BH:BH,BI:BI=B467)"),"#N/A")</f>
        <v>#N/A</v>
      </c>
      <c r="BG467" s="6"/>
      <c r="BH467" s="6"/>
      <c r="BI467" s="6"/>
    </row>
    <row r="468" ht="15.75" customHeight="1">
      <c r="A468" s="3">
        <v>406.0</v>
      </c>
      <c r="B468" s="4" t="s">
        <v>1286</v>
      </c>
      <c r="C468" s="4" t="s">
        <v>1287</v>
      </c>
      <c r="E468" s="3">
        <v>1.0</v>
      </c>
      <c r="F468" s="3">
        <v>1.0</v>
      </c>
      <c r="G468" s="4"/>
      <c r="H468" s="4"/>
      <c r="I468" s="4"/>
      <c r="K468" s="4">
        <v>704.0</v>
      </c>
      <c r="L468" s="4">
        <v>701.0</v>
      </c>
      <c r="M468" s="4"/>
      <c r="N468" s="4">
        <v>607.0</v>
      </c>
      <c r="O468" s="4"/>
      <c r="P468" s="4"/>
      <c r="Q468" s="4"/>
      <c r="R468" s="4"/>
      <c r="AE468" s="4"/>
      <c r="AG468" s="4" t="s">
        <v>59</v>
      </c>
      <c r="AH468" s="3">
        <v>0.0</v>
      </c>
      <c r="AI468" s="3">
        <v>0.0</v>
      </c>
      <c r="AJ468" s="3">
        <v>4.9</v>
      </c>
      <c r="AK468" s="3">
        <v>5.88</v>
      </c>
      <c r="AL468" s="3">
        <v>20.0</v>
      </c>
      <c r="AM468" s="5">
        <v>45407.436701389</v>
      </c>
      <c r="AP468" s="4"/>
      <c r="AR468" s="3">
        <v>2.0</v>
      </c>
      <c r="AU468" s="3">
        <v>4.9</v>
      </c>
      <c r="AV468" s="4" t="s">
        <v>1133</v>
      </c>
      <c r="AW468" s="4">
        <v>20156.0</v>
      </c>
      <c r="AX468" s="3">
        <v>1.0</v>
      </c>
      <c r="AZ468" s="3">
        <v>4.9</v>
      </c>
      <c r="BC468" s="3" t="str">
        <f>IFERROR(__xludf.DUMMYFUNCTION("FILTER(BH:BH,BI:BI=B468)"),"#N/A")</f>
        <v>#N/A</v>
      </c>
      <c r="BG468" s="6"/>
      <c r="BH468" s="6"/>
      <c r="BI468" s="6"/>
    </row>
    <row r="469" ht="15.75" customHeight="1">
      <c r="A469" s="3">
        <v>407.0</v>
      </c>
      <c r="B469" s="4" t="s">
        <v>1288</v>
      </c>
      <c r="C469" s="4" t="s">
        <v>1289</v>
      </c>
      <c r="E469" s="3">
        <v>1.0</v>
      </c>
      <c r="F469" s="3">
        <v>1.0</v>
      </c>
      <c r="G469" s="4"/>
      <c r="H469" s="4"/>
      <c r="I469" s="4"/>
      <c r="K469" s="4">
        <v>704.0</v>
      </c>
      <c r="L469" s="4">
        <v>701.0</v>
      </c>
      <c r="M469" s="4"/>
      <c r="N469" s="4">
        <v>607.0</v>
      </c>
      <c r="O469" s="4"/>
      <c r="P469" s="4"/>
      <c r="Q469" s="4"/>
      <c r="R469" s="4"/>
      <c r="AE469" s="4"/>
      <c r="AG469" s="4" t="s">
        <v>59</v>
      </c>
      <c r="AH469" s="3">
        <v>0.0</v>
      </c>
      <c r="AI469" s="3">
        <v>0.0</v>
      </c>
      <c r="AJ469" s="3">
        <v>4.9</v>
      </c>
      <c r="AK469" s="3">
        <v>5.88</v>
      </c>
      <c r="AL469" s="3">
        <v>20.0</v>
      </c>
      <c r="AM469" s="5">
        <v>45407.444664352</v>
      </c>
      <c r="AP469" s="4"/>
      <c r="AR469" s="3">
        <v>2.0</v>
      </c>
      <c r="AU469" s="3">
        <v>4.8</v>
      </c>
      <c r="AV469" s="4" t="s">
        <v>1133</v>
      </c>
      <c r="AW469" s="4">
        <v>20155.0</v>
      </c>
      <c r="AX469" s="3">
        <v>1.0</v>
      </c>
      <c r="AZ469" s="3">
        <v>4.8</v>
      </c>
      <c r="BC469" s="3" t="str">
        <f>IFERROR(__xludf.DUMMYFUNCTION("FILTER(BH:BH,BI:BI=B469)"),"#N/A")</f>
        <v>#N/A</v>
      </c>
      <c r="BG469" s="6"/>
      <c r="BH469" s="6"/>
      <c r="BI469" s="6"/>
    </row>
    <row r="470" ht="15.75" customHeight="1">
      <c r="A470" s="3">
        <v>408.0</v>
      </c>
      <c r="B470" s="4" t="s">
        <v>1290</v>
      </c>
      <c r="C470" s="4" t="s">
        <v>1291</v>
      </c>
      <c r="E470" s="3">
        <v>1.0</v>
      </c>
      <c r="F470" s="3">
        <v>1.0</v>
      </c>
      <c r="G470" s="4"/>
      <c r="H470" s="4"/>
      <c r="I470" s="4"/>
      <c r="K470" s="4">
        <v>704.0</v>
      </c>
      <c r="L470" s="4">
        <v>701.0</v>
      </c>
      <c r="M470" s="4"/>
      <c r="N470" s="4">
        <v>607.0</v>
      </c>
      <c r="O470" s="4"/>
      <c r="P470" s="4"/>
      <c r="Q470" s="4"/>
      <c r="R470" s="4"/>
      <c r="AE470" s="4"/>
      <c r="AG470" s="4" t="s">
        <v>59</v>
      </c>
      <c r="AH470" s="3">
        <v>0.0</v>
      </c>
      <c r="AI470" s="3">
        <v>0.0</v>
      </c>
      <c r="AJ470" s="3">
        <v>7.24</v>
      </c>
      <c r="AK470" s="3">
        <v>8.688</v>
      </c>
      <c r="AL470" s="3">
        <v>20.0</v>
      </c>
      <c r="AM470" s="5">
        <v>45407.472476852</v>
      </c>
      <c r="AP470" s="4"/>
      <c r="AR470" s="3">
        <v>10.0</v>
      </c>
      <c r="AU470" s="3">
        <v>7.24074</v>
      </c>
      <c r="AV470" s="4" t="s">
        <v>1133</v>
      </c>
      <c r="AW470" s="4">
        <v>96221.0</v>
      </c>
      <c r="AX470" s="3">
        <v>1.0</v>
      </c>
      <c r="AZ470" s="3">
        <v>7.24</v>
      </c>
      <c r="BC470" s="3" t="str">
        <f>IFERROR(__xludf.DUMMYFUNCTION("FILTER(BH:BH,BI:BI=B470)"),"#N/A")</f>
        <v>#N/A</v>
      </c>
      <c r="BG470" s="6"/>
      <c r="BH470" s="6"/>
      <c r="BI470" s="6"/>
    </row>
    <row r="471" ht="15.75" customHeight="1">
      <c r="A471" s="3">
        <v>409.0</v>
      </c>
      <c r="B471" s="4" t="s">
        <v>1292</v>
      </c>
      <c r="C471" s="4" t="s">
        <v>1293</v>
      </c>
      <c r="E471" s="3">
        <v>1.0</v>
      </c>
      <c r="F471" s="3">
        <v>1.0</v>
      </c>
      <c r="G471" s="4"/>
      <c r="H471" s="4"/>
      <c r="I471" s="4"/>
      <c r="K471" s="4">
        <v>704.0</v>
      </c>
      <c r="L471" s="4">
        <v>701.0</v>
      </c>
      <c r="M471" s="4"/>
      <c r="N471" s="4">
        <v>607.0</v>
      </c>
      <c r="O471" s="4"/>
      <c r="P471" s="4"/>
      <c r="Q471" s="4"/>
      <c r="R471" s="4"/>
      <c r="AE471" s="4"/>
      <c r="AG471" s="4" t="s">
        <v>59</v>
      </c>
      <c r="AH471" s="3">
        <v>0.0</v>
      </c>
      <c r="AI471" s="3">
        <v>0.0</v>
      </c>
      <c r="AJ471" s="3">
        <v>36.5</v>
      </c>
      <c r="AK471" s="3">
        <v>43.8</v>
      </c>
      <c r="AL471" s="3">
        <v>20.0</v>
      </c>
      <c r="AM471" s="5">
        <v>45407.478935185</v>
      </c>
      <c r="AP471" s="4"/>
      <c r="AR471" s="3">
        <v>2.0</v>
      </c>
      <c r="AU471" s="3">
        <v>36.5</v>
      </c>
      <c r="AV471" s="4" t="s">
        <v>1133</v>
      </c>
      <c r="AW471" s="4">
        <v>113184.0</v>
      </c>
      <c r="AX471" s="3">
        <v>1.0</v>
      </c>
      <c r="AZ471" s="3">
        <v>36.5</v>
      </c>
      <c r="BC471" s="3" t="str">
        <f>IFERROR(__xludf.DUMMYFUNCTION("FILTER(BH:BH,BI:BI=B471)"),"#N/A")</f>
        <v>#N/A</v>
      </c>
      <c r="BG471" s="6"/>
      <c r="BH471" s="6"/>
      <c r="BI471" s="6"/>
    </row>
    <row r="472" ht="15.75" customHeight="1">
      <c r="A472" s="3">
        <v>410.0</v>
      </c>
      <c r="B472" s="4" t="s">
        <v>1294</v>
      </c>
      <c r="C472" s="4" t="s">
        <v>1295</v>
      </c>
      <c r="E472" s="3">
        <v>1.0</v>
      </c>
      <c r="F472" s="3">
        <v>1.0</v>
      </c>
      <c r="G472" s="4"/>
      <c r="H472" s="4"/>
      <c r="I472" s="4"/>
      <c r="K472" s="4">
        <v>704.0</v>
      </c>
      <c r="L472" s="4">
        <v>701.0</v>
      </c>
      <c r="M472" s="4"/>
      <c r="N472" s="4">
        <v>607.0</v>
      </c>
      <c r="O472" s="4"/>
      <c r="P472" s="4"/>
      <c r="Q472" s="4"/>
      <c r="R472" s="4"/>
      <c r="AE472" s="4"/>
      <c r="AG472" s="4" t="s">
        <v>59</v>
      </c>
      <c r="AH472" s="3">
        <v>2817.45</v>
      </c>
      <c r="AI472" s="3">
        <v>3380.94</v>
      </c>
      <c r="AJ472" s="3">
        <v>0.0</v>
      </c>
      <c r="AK472" s="3">
        <v>0.0</v>
      </c>
      <c r="AL472" s="3">
        <v>20.0</v>
      </c>
      <c r="AM472" s="5">
        <v>45407.55</v>
      </c>
      <c r="AP472" s="4"/>
      <c r="AR472" s="3">
        <v>9.0</v>
      </c>
      <c r="AU472" s="3">
        <v>2817.45</v>
      </c>
      <c r="AV472" s="4" t="s">
        <v>1001</v>
      </c>
      <c r="AW472" s="4">
        <v>7798758.0</v>
      </c>
      <c r="AX472" s="3">
        <v>1.0</v>
      </c>
      <c r="AZ472" s="3">
        <v>2817.45</v>
      </c>
      <c r="BC472" s="3" t="str">
        <f>IFERROR(__xludf.DUMMYFUNCTION("FILTER(BH:BH,BI:BI=B472)"),"#N/A")</f>
        <v>#N/A</v>
      </c>
      <c r="BG472" s="6"/>
      <c r="BH472" s="6"/>
      <c r="BI472" s="6"/>
    </row>
    <row r="473" ht="15.75" customHeight="1">
      <c r="A473" s="3">
        <v>411.0</v>
      </c>
      <c r="B473" s="4" t="s">
        <v>289</v>
      </c>
      <c r="C473" s="4" t="s">
        <v>1296</v>
      </c>
      <c r="E473" s="3">
        <v>1.0</v>
      </c>
      <c r="F473" s="3">
        <v>1.0</v>
      </c>
      <c r="G473" s="4"/>
      <c r="H473" s="4"/>
      <c r="I473" s="4"/>
      <c r="K473" s="4">
        <v>704.0</v>
      </c>
      <c r="L473" s="4">
        <v>701.0</v>
      </c>
      <c r="M473" s="4"/>
      <c r="N473" s="4">
        <v>607.0</v>
      </c>
      <c r="O473" s="4"/>
      <c r="P473" s="4"/>
      <c r="Q473" s="4"/>
      <c r="R473" s="4"/>
      <c r="AE473" s="4"/>
      <c r="AG473" s="4" t="s">
        <v>59</v>
      </c>
      <c r="AH473" s="3">
        <v>954.04</v>
      </c>
      <c r="AI473" s="3">
        <v>1144.848</v>
      </c>
      <c r="AJ473" s="3">
        <v>954.04</v>
      </c>
      <c r="AK473" s="3">
        <v>1144.848</v>
      </c>
      <c r="AL473" s="3">
        <v>20.0</v>
      </c>
      <c r="AM473" s="5">
        <v>45407.552280093</v>
      </c>
      <c r="AP473" s="4"/>
      <c r="AR473" s="3">
        <v>13.0</v>
      </c>
      <c r="AU473" s="3">
        <v>954.04</v>
      </c>
      <c r="AV473" s="4" t="s">
        <v>1001</v>
      </c>
      <c r="AW473" s="4">
        <v>7785406.0</v>
      </c>
      <c r="AX473" s="3">
        <v>1.0</v>
      </c>
      <c r="AZ473" s="3">
        <v>954.04</v>
      </c>
      <c r="BC473" s="8" t="str">
        <f>IFERROR(__xludf.DUMMYFUNCTION("FILTER(BH:BH,BI:BI=B473)"),"BTD 18")</f>
        <v>BTD 18</v>
      </c>
      <c r="BG473" s="6"/>
      <c r="BH473" s="6"/>
      <c r="BI473" s="6"/>
    </row>
    <row r="474" ht="15.75" customHeight="1">
      <c r="A474" s="3">
        <v>412.0</v>
      </c>
      <c r="B474" s="4" t="s">
        <v>1297</v>
      </c>
      <c r="C474" s="4" t="s">
        <v>1298</v>
      </c>
      <c r="E474" s="3">
        <v>1.0</v>
      </c>
      <c r="F474" s="3">
        <v>1.0</v>
      </c>
      <c r="G474" s="4"/>
      <c r="H474" s="4"/>
      <c r="I474" s="4"/>
      <c r="K474" s="4">
        <v>704.0</v>
      </c>
      <c r="L474" s="4">
        <v>701.0</v>
      </c>
      <c r="M474" s="4"/>
      <c r="N474" s="4">
        <v>607.0</v>
      </c>
      <c r="O474" s="4"/>
      <c r="P474" s="4"/>
      <c r="Q474" s="4"/>
      <c r="R474" s="4"/>
      <c r="AE474" s="4"/>
      <c r="AG474" s="4" t="s">
        <v>59</v>
      </c>
      <c r="AH474" s="3">
        <v>0.0</v>
      </c>
      <c r="AI474" s="3">
        <v>0.0</v>
      </c>
      <c r="AJ474" s="3">
        <v>0.0</v>
      </c>
      <c r="AK474" s="3">
        <v>0.0</v>
      </c>
      <c r="AL474" s="3">
        <v>20.0</v>
      </c>
      <c r="AM474" s="5">
        <v>45419.746388889</v>
      </c>
      <c r="AP474" s="4"/>
      <c r="AR474" s="3">
        <v>600.0</v>
      </c>
      <c r="AU474" s="3">
        <v>0.74475</v>
      </c>
      <c r="AV474" s="4" t="s">
        <v>781</v>
      </c>
      <c r="AW474" s="4" t="s">
        <v>1299</v>
      </c>
      <c r="AX474" s="3">
        <v>1.0</v>
      </c>
      <c r="AZ474" s="3">
        <v>0.7223</v>
      </c>
      <c r="BC474" s="3" t="str">
        <f>IFERROR(__xludf.DUMMYFUNCTION("FILTER(BH:BH,BI:BI=B474)"),"#N/A")</f>
        <v>#N/A</v>
      </c>
      <c r="BG474" s="6"/>
      <c r="BH474" s="6"/>
      <c r="BI474" s="6"/>
    </row>
    <row r="475" ht="15.75" customHeight="1">
      <c r="A475" s="3">
        <v>413.0</v>
      </c>
      <c r="B475" s="4" t="s">
        <v>1300</v>
      </c>
      <c r="C475" s="4" t="s">
        <v>1301</v>
      </c>
      <c r="E475" s="3">
        <v>1.0</v>
      </c>
      <c r="F475" s="3">
        <v>1.0</v>
      </c>
      <c r="G475" s="4"/>
      <c r="H475" s="4"/>
      <c r="I475" s="4"/>
      <c r="K475" s="4">
        <v>704.0</v>
      </c>
      <c r="L475" s="4">
        <v>701.0</v>
      </c>
      <c r="M475" s="4"/>
      <c r="N475" s="4">
        <v>607.0</v>
      </c>
      <c r="O475" s="4"/>
      <c r="P475" s="4"/>
      <c r="Q475" s="4"/>
      <c r="R475" s="4"/>
      <c r="AE475" s="4"/>
      <c r="AG475" s="4" t="s">
        <v>59</v>
      </c>
      <c r="AH475" s="3">
        <v>0.0</v>
      </c>
      <c r="AI475" s="3">
        <v>0.0</v>
      </c>
      <c r="AJ475" s="3">
        <v>0.0</v>
      </c>
      <c r="AK475" s="3">
        <v>0.0</v>
      </c>
      <c r="AL475" s="3">
        <v>20.0</v>
      </c>
      <c r="AM475" s="5">
        <v>45419.748483796</v>
      </c>
      <c r="AP475" s="4"/>
      <c r="AR475" s="3">
        <v>500.0</v>
      </c>
      <c r="AU475" s="3">
        <v>1.1886</v>
      </c>
      <c r="AV475" s="4" t="s">
        <v>781</v>
      </c>
      <c r="AW475" s="4" t="s">
        <v>1302</v>
      </c>
      <c r="AX475" s="3">
        <v>1.0</v>
      </c>
      <c r="AZ475" s="3">
        <v>1.149</v>
      </c>
      <c r="BC475" s="3" t="str">
        <f>IFERROR(__xludf.DUMMYFUNCTION("FILTER(BH:BH,BI:BI=B475)"),"#N/A")</f>
        <v>#N/A</v>
      </c>
      <c r="BG475" s="6"/>
      <c r="BH475" s="6"/>
      <c r="BI475" s="6"/>
    </row>
    <row r="476" ht="15.75" customHeight="1">
      <c r="A476" s="3">
        <v>414.0</v>
      </c>
      <c r="B476" s="4" t="s">
        <v>1303</v>
      </c>
      <c r="C476" s="4" t="s">
        <v>1304</v>
      </c>
      <c r="E476" s="3">
        <v>1.0</v>
      </c>
      <c r="F476" s="3">
        <v>1.0</v>
      </c>
      <c r="G476" s="4"/>
      <c r="H476" s="4"/>
      <c r="I476" s="4"/>
      <c r="K476" s="4">
        <v>704.0</v>
      </c>
      <c r="L476" s="4">
        <v>701.0</v>
      </c>
      <c r="M476" s="4"/>
      <c r="N476" s="4">
        <v>607.0</v>
      </c>
      <c r="O476" s="4"/>
      <c r="P476" s="4"/>
      <c r="Q476" s="4"/>
      <c r="R476" s="4"/>
      <c r="AE476" s="4"/>
      <c r="AG476" s="4" t="s">
        <v>59</v>
      </c>
      <c r="AH476" s="3">
        <v>0.0</v>
      </c>
      <c r="AI476" s="3">
        <v>0.0</v>
      </c>
      <c r="AJ476" s="3">
        <v>0.0</v>
      </c>
      <c r="AK476" s="3">
        <v>0.0</v>
      </c>
      <c r="AL476" s="3">
        <v>20.0</v>
      </c>
      <c r="AM476" s="5">
        <v>45419.750416667</v>
      </c>
      <c r="AP476" s="4"/>
      <c r="AR476" s="3">
        <v>50.0</v>
      </c>
      <c r="AU476" s="3">
        <v>1.0865</v>
      </c>
      <c r="AV476" s="4" t="s">
        <v>781</v>
      </c>
      <c r="AW476" s="4" t="s">
        <v>1305</v>
      </c>
      <c r="AX476" s="3">
        <v>1.0</v>
      </c>
      <c r="AZ476" s="3">
        <v>1.0865</v>
      </c>
      <c r="BC476" s="3" t="str">
        <f>IFERROR(__xludf.DUMMYFUNCTION("FILTER(BH:BH,BI:BI=B476)"),"#N/A")</f>
        <v>#N/A</v>
      </c>
      <c r="BG476" s="6"/>
      <c r="BH476" s="6"/>
      <c r="BI476" s="6"/>
    </row>
    <row r="477" ht="15.75" customHeight="1">
      <c r="A477" s="3">
        <v>415.0</v>
      </c>
      <c r="B477" s="4" t="s">
        <v>1306</v>
      </c>
      <c r="C477" s="4" t="s">
        <v>1307</v>
      </c>
      <c r="G477" s="4"/>
      <c r="H477" s="4"/>
      <c r="I477" s="4"/>
      <c r="K477" s="4">
        <v>704.0</v>
      </c>
      <c r="L477" s="4">
        <v>701.0</v>
      </c>
      <c r="M477" s="4"/>
      <c r="N477" s="4">
        <v>607.0</v>
      </c>
      <c r="O477" s="4"/>
      <c r="P477" s="4"/>
      <c r="Q477" s="4"/>
      <c r="R477" s="4" t="s">
        <v>1308</v>
      </c>
      <c r="AE477" s="4"/>
      <c r="AG477" s="4" t="s">
        <v>59</v>
      </c>
      <c r="AH477" s="3">
        <v>0.0</v>
      </c>
      <c r="AI477" s="3">
        <v>0.0</v>
      </c>
      <c r="AJ477" s="3">
        <v>0.0</v>
      </c>
      <c r="AK477" s="3">
        <v>0.0</v>
      </c>
      <c r="AL477" s="3">
        <v>20.0</v>
      </c>
      <c r="AM477" s="5">
        <v>45420.553784722</v>
      </c>
      <c r="AP477" s="4"/>
      <c r="AU477" s="3">
        <v>285.0</v>
      </c>
      <c r="AV477" s="4"/>
      <c r="AW477" s="4"/>
      <c r="BC477" s="3" t="str">
        <f>IFERROR(__xludf.DUMMYFUNCTION("FILTER(BH:BH,BI:BI=B477)"),"#N/A")</f>
        <v>#N/A</v>
      </c>
      <c r="BG477" s="6"/>
      <c r="BH477" s="6"/>
      <c r="BI477" s="6"/>
    </row>
    <row r="478" ht="15.75" customHeight="1">
      <c r="A478" s="3">
        <v>416.0</v>
      </c>
      <c r="B478" s="4" t="s">
        <v>1309</v>
      </c>
      <c r="C478" s="4" t="s">
        <v>1310</v>
      </c>
      <c r="E478" s="3">
        <v>1.0</v>
      </c>
      <c r="F478" s="3">
        <v>1.0</v>
      </c>
      <c r="G478" s="4" t="s">
        <v>1311</v>
      </c>
      <c r="H478" s="4"/>
      <c r="I478" s="4"/>
      <c r="K478" s="4">
        <v>704.0</v>
      </c>
      <c r="L478" s="4">
        <v>701.0</v>
      </c>
      <c r="M478" s="4"/>
      <c r="N478" s="4">
        <v>607.0</v>
      </c>
      <c r="O478" s="4"/>
      <c r="P478" s="4"/>
      <c r="Q478" s="4"/>
      <c r="R478" s="4"/>
      <c r="AE478" s="4"/>
      <c r="AG478" s="4" t="s">
        <v>59</v>
      </c>
      <c r="AH478" s="3">
        <v>0.0</v>
      </c>
      <c r="AI478" s="3">
        <v>0.0</v>
      </c>
      <c r="AJ478" s="3">
        <v>2.8</v>
      </c>
      <c r="AK478" s="3">
        <v>3.36</v>
      </c>
      <c r="AL478" s="3">
        <v>20.0</v>
      </c>
      <c r="AM478" s="5">
        <v>45427.554502315</v>
      </c>
      <c r="AP478" s="4"/>
      <c r="AR478" s="3">
        <v>250.0</v>
      </c>
      <c r="AU478" s="3">
        <v>2.1748</v>
      </c>
      <c r="AV478" s="4" t="s">
        <v>781</v>
      </c>
      <c r="AW478" s="4" t="s">
        <v>1312</v>
      </c>
      <c r="AX478" s="3">
        <v>1.0</v>
      </c>
      <c r="AZ478" s="3">
        <v>2.1748</v>
      </c>
      <c r="BC478" s="3" t="str">
        <f>IFERROR(__xludf.DUMMYFUNCTION("FILTER(BH:BH,BI:BI=B478)"),"#N/A")</f>
        <v>#N/A</v>
      </c>
      <c r="BG478" s="6"/>
      <c r="BH478" s="6"/>
      <c r="BI478" s="6"/>
    </row>
    <row r="479" ht="15.75" customHeight="1">
      <c r="A479" s="3">
        <v>417.0</v>
      </c>
      <c r="B479" s="4" t="s">
        <v>1313</v>
      </c>
      <c r="C479" s="4" t="s">
        <v>1314</v>
      </c>
      <c r="E479" s="3">
        <v>1.0</v>
      </c>
      <c r="F479" s="3">
        <v>1.0</v>
      </c>
      <c r="G479" s="4" t="s">
        <v>1315</v>
      </c>
      <c r="H479" s="4"/>
      <c r="I479" s="4"/>
      <c r="K479" s="4">
        <v>704.0</v>
      </c>
      <c r="L479" s="4">
        <v>701.0</v>
      </c>
      <c r="M479" s="4"/>
      <c r="N479" s="4">
        <v>607.0</v>
      </c>
      <c r="O479" s="4"/>
      <c r="P479" s="4"/>
      <c r="Q479" s="4"/>
      <c r="R479" s="4"/>
      <c r="AE479" s="4"/>
      <c r="AG479" s="4" t="s">
        <v>59</v>
      </c>
      <c r="AH479" s="3">
        <v>0.0</v>
      </c>
      <c r="AI479" s="3">
        <v>0.0</v>
      </c>
      <c r="AJ479" s="3">
        <v>1.0</v>
      </c>
      <c r="AK479" s="3">
        <v>1.2</v>
      </c>
      <c r="AL479" s="3">
        <v>20.0</v>
      </c>
      <c r="AM479" s="5">
        <v>45427.556168981</v>
      </c>
      <c r="AP479" s="4"/>
      <c r="AR479" s="3">
        <v>500.0</v>
      </c>
      <c r="AU479" s="3">
        <v>0.9201</v>
      </c>
      <c r="AV479" s="4" t="s">
        <v>781</v>
      </c>
      <c r="AW479" s="4" t="s">
        <v>1316</v>
      </c>
      <c r="AX479" s="3">
        <v>1.0</v>
      </c>
      <c r="AZ479" s="3">
        <v>0.9201</v>
      </c>
      <c r="BC479" s="3" t="str">
        <f>IFERROR(__xludf.DUMMYFUNCTION("FILTER(BH:BH,BI:BI=B479)"),"#N/A")</f>
        <v>#N/A</v>
      </c>
      <c r="BG479" s="6"/>
      <c r="BH479" s="6"/>
      <c r="BI479" s="6"/>
    </row>
    <row r="480" ht="15.75" customHeight="1">
      <c r="A480" s="3">
        <v>418.0</v>
      </c>
      <c r="B480" s="4" t="s">
        <v>1317</v>
      </c>
      <c r="C480" s="4" t="s">
        <v>1318</v>
      </c>
      <c r="E480" s="3">
        <v>1.0</v>
      </c>
      <c r="F480" s="3">
        <v>1.0</v>
      </c>
      <c r="G480" s="4"/>
      <c r="H480" s="4"/>
      <c r="I480" s="4"/>
      <c r="K480" s="4">
        <v>704.0</v>
      </c>
      <c r="L480" s="4">
        <v>701.0</v>
      </c>
      <c r="M480" s="4"/>
      <c r="N480" s="4">
        <v>607.0</v>
      </c>
      <c r="O480" s="4"/>
      <c r="P480" s="4"/>
      <c r="Q480" s="4"/>
      <c r="R480" s="4"/>
      <c r="AE480" s="4"/>
      <c r="AG480" s="4" t="s">
        <v>59</v>
      </c>
      <c r="AH480" s="3">
        <v>0.0</v>
      </c>
      <c r="AI480" s="3">
        <v>0.0</v>
      </c>
      <c r="AJ480" s="3">
        <v>0.0</v>
      </c>
      <c r="AK480" s="3">
        <v>0.0</v>
      </c>
      <c r="AL480" s="3">
        <v>20.0</v>
      </c>
      <c r="AM480" s="5">
        <v>45429.714282407</v>
      </c>
      <c r="AP480" s="4"/>
      <c r="AR480" s="3">
        <v>4.0</v>
      </c>
      <c r="AU480" s="3">
        <v>48.0</v>
      </c>
      <c r="AV480" s="4" t="s">
        <v>1022</v>
      </c>
      <c r="AW480" s="4" t="s">
        <v>1318</v>
      </c>
      <c r="AX480" s="3">
        <v>1.0</v>
      </c>
      <c r="AZ480" s="3">
        <v>48.0</v>
      </c>
      <c r="BC480" s="3" t="str">
        <f>IFERROR(__xludf.DUMMYFUNCTION("FILTER(BH:BH,BI:BI=B480)"),"#N/A")</f>
        <v>#N/A</v>
      </c>
      <c r="BG480" s="6"/>
      <c r="BH480" s="6"/>
      <c r="BI480" s="6"/>
    </row>
    <row r="481" ht="15.75" customHeight="1">
      <c r="A481" s="3">
        <v>419.0</v>
      </c>
      <c r="B481" s="4" t="s">
        <v>1319</v>
      </c>
      <c r="C481" s="4" t="s">
        <v>1320</v>
      </c>
      <c r="E481" s="3">
        <v>1.0</v>
      </c>
      <c r="F481" s="3">
        <v>1.0</v>
      </c>
      <c r="G481" s="4" t="s">
        <v>1321</v>
      </c>
      <c r="H481" s="4"/>
      <c r="I481" s="4"/>
      <c r="K481" s="4">
        <v>704.0</v>
      </c>
      <c r="L481" s="4">
        <v>701.0</v>
      </c>
      <c r="M481" s="4"/>
      <c r="N481" s="4">
        <v>607.0</v>
      </c>
      <c r="O481" s="4"/>
      <c r="P481" s="4"/>
      <c r="Q481" s="4"/>
      <c r="R481" s="4"/>
      <c r="AE481" s="4"/>
      <c r="AG481" s="4" t="s">
        <v>59</v>
      </c>
      <c r="AH481" s="3">
        <v>0.0</v>
      </c>
      <c r="AI481" s="3">
        <v>0.0</v>
      </c>
      <c r="AJ481" s="3">
        <v>0.0</v>
      </c>
      <c r="AK481" s="3">
        <v>0.0</v>
      </c>
      <c r="AL481" s="3">
        <v>20.0</v>
      </c>
      <c r="AM481" s="5">
        <v>45429.715509259</v>
      </c>
      <c r="AP481" s="4"/>
      <c r="AR481" s="3">
        <v>30.0</v>
      </c>
      <c r="AU481" s="3">
        <v>2.0</v>
      </c>
      <c r="AV481" s="4" t="s">
        <v>1022</v>
      </c>
      <c r="AW481" s="4" t="s">
        <v>1320</v>
      </c>
      <c r="AX481" s="3">
        <v>1.0</v>
      </c>
      <c r="AZ481" s="3">
        <v>2.0</v>
      </c>
      <c r="BC481" s="3" t="str">
        <f>IFERROR(__xludf.DUMMYFUNCTION("FILTER(BH:BH,BI:BI=B481)"),"#N/A")</f>
        <v>#N/A</v>
      </c>
      <c r="BG481" s="6"/>
      <c r="BH481" s="6"/>
      <c r="BI481" s="6"/>
    </row>
    <row r="482" ht="15.75" customHeight="1">
      <c r="A482" s="3">
        <v>420.0</v>
      </c>
      <c r="B482" s="4" t="s">
        <v>1322</v>
      </c>
      <c r="C482" s="4" t="s">
        <v>1323</v>
      </c>
      <c r="E482" s="3">
        <v>1.0</v>
      </c>
      <c r="F482" s="3">
        <v>1.0</v>
      </c>
      <c r="G482" s="4" t="s">
        <v>1324</v>
      </c>
      <c r="H482" s="4"/>
      <c r="I482" s="4"/>
      <c r="K482" s="4">
        <v>704.0</v>
      </c>
      <c r="L482" s="4">
        <v>701.0</v>
      </c>
      <c r="M482" s="4"/>
      <c r="N482" s="4">
        <v>607.0</v>
      </c>
      <c r="O482" s="4"/>
      <c r="P482" s="4"/>
      <c r="Q482" s="4"/>
      <c r="R482" s="4"/>
      <c r="AE482" s="4"/>
      <c r="AG482" s="4" t="s">
        <v>59</v>
      </c>
      <c r="AH482" s="3">
        <v>0.0</v>
      </c>
      <c r="AI482" s="3">
        <v>0.0</v>
      </c>
      <c r="AJ482" s="3">
        <v>0.0</v>
      </c>
      <c r="AK482" s="3">
        <v>0.0</v>
      </c>
      <c r="AL482" s="3">
        <v>20.0</v>
      </c>
      <c r="AM482" s="5">
        <v>45429.71625</v>
      </c>
      <c r="AP482" s="4"/>
      <c r="AR482" s="3">
        <v>50.0</v>
      </c>
      <c r="AU482" s="3">
        <v>1.42</v>
      </c>
      <c r="AV482" s="4" t="s">
        <v>1022</v>
      </c>
      <c r="AW482" s="4" t="s">
        <v>1323</v>
      </c>
      <c r="AX482" s="3">
        <v>1.0</v>
      </c>
      <c r="AZ482" s="3">
        <v>1.2</v>
      </c>
      <c r="BC482" s="3" t="str">
        <f>IFERROR(__xludf.DUMMYFUNCTION("FILTER(BH:BH,BI:BI=B482)"),"#N/A")</f>
        <v>#N/A</v>
      </c>
      <c r="BG482" s="6"/>
      <c r="BH482" s="6"/>
      <c r="BI482" s="6"/>
    </row>
    <row r="483" ht="15.75" customHeight="1">
      <c r="A483" s="3">
        <v>421.0</v>
      </c>
      <c r="B483" s="4" t="s">
        <v>1325</v>
      </c>
      <c r="C483" s="4" t="s">
        <v>1326</v>
      </c>
      <c r="E483" s="3">
        <v>1.0</v>
      </c>
      <c r="F483" s="3">
        <v>1.0</v>
      </c>
      <c r="G483" s="4" t="s">
        <v>1324</v>
      </c>
      <c r="H483" s="4"/>
      <c r="I483" s="4"/>
      <c r="K483" s="4">
        <v>704.0</v>
      </c>
      <c r="L483" s="4">
        <v>701.0</v>
      </c>
      <c r="M483" s="4"/>
      <c r="N483" s="4">
        <v>607.0</v>
      </c>
      <c r="O483" s="4"/>
      <c r="P483" s="4"/>
      <c r="Q483" s="4"/>
      <c r="R483" s="4"/>
      <c r="AE483" s="4"/>
      <c r="AG483" s="4" t="s">
        <v>59</v>
      </c>
      <c r="AH483" s="3">
        <v>0.0</v>
      </c>
      <c r="AI483" s="3">
        <v>0.0</v>
      </c>
      <c r="AJ483" s="3">
        <v>0.0</v>
      </c>
      <c r="AK483" s="3">
        <v>0.0</v>
      </c>
      <c r="AL483" s="3">
        <v>20.0</v>
      </c>
      <c r="AM483" s="5">
        <v>45429.717291667</v>
      </c>
      <c r="AP483" s="4"/>
      <c r="AR483" s="3">
        <v>30.0</v>
      </c>
      <c r="AU483" s="3">
        <v>2.5</v>
      </c>
      <c r="AV483" s="4" t="s">
        <v>1022</v>
      </c>
      <c r="AW483" s="4" t="s">
        <v>1326</v>
      </c>
      <c r="AX483" s="3">
        <v>1.0</v>
      </c>
      <c r="AZ483" s="3">
        <v>2.5</v>
      </c>
      <c r="BC483" s="3" t="str">
        <f>IFERROR(__xludf.DUMMYFUNCTION("FILTER(BH:BH,BI:BI=B483)"),"#N/A")</f>
        <v>#N/A</v>
      </c>
      <c r="BG483" s="6"/>
      <c r="BH483" s="6"/>
      <c r="BI483" s="6"/>
    </row>
    <row r="484" ht="15.75" customHeight="1">
      <c r="A484" s="3">
        <v>422.0</v>
      </c>
      <c r="B484" s="4" t="s">
        <v>1327</v>
      </c>
      <c r="C484" s="4" t="s">
        <v>1328</v>
      </c>
      <c r="E484" s="3">
        <v>1.0</v>
      </c>
      <c r="F484" s="3">
        <v>1.0</v>
      </c>
      <c r="G484" s="4" t="s">
        <v>1329</v>
      </c>
      <c r="H484" s="4"/>
      <c r="I484" s="4"/>
      <c r="K484" s="4">
        <v>704.0</v>
      </c>
      <c r="L484" s="4">
        <v>701.0</v>
      </c>
      <c r="M484" s="4"/>
      <c r="N484" s="4">
        <v>607.0</v>
      </c>
      <c r="O484" s="4"/>
      <c r="P484" s="4"/>
      <c r="Q484" s="4"/>
      <c r="R484" s="4"/>
      <c r="AE484" s="4"/>
      <c r="AG484" s="4" t="s">
        <v>59</v>
      </c>
      <c r="AH484" s="3">
        <v>0.0</v>
      </c>
      <c r="AI484" s="3">
        <v>0.0</v>
      </c>
      <c r="AJ484" s="3">
        <v>0.0</v>
      </c>
      <c r="AK484" s="3">
        <v>0.0</v>
      </c>
      <c r="AL484" s="3">
        <v>20.0</v>
      </c>
      <c r="AM484" s="5">
        <v>45429.718252315</v>
      </c>
      <c r="AP484" s="4"/>
      <c r="AR484" s="3">
        <v>20.0</v>
      </c>
      <c r="AU484" s="3">
        <v>3.5</v>
      </c>
      <c r="AV484" s="4" t="s">
        <v>1022</v>
      </c>
      <c r="AW484" s="4" t="s">
        <v>1328</v>
      </c>
      <c r="AX484" s="3">
        <v>1.0</v>
      </c>
      <c r="AZ484" s="3">
        <v>3.5</v>
      </c>
      <c r="BC484" s="3" t="str">
        <f>IFERROR(__xludf.DUMMYFUNCTION("FILTER(BH:BH,BI:BI=B484)"),"#N/A")</f>
        <v>#N/A</v>
      </c>
      <c r="BG484" s="6"/>
      <c r="BH484" s="6"/>
      <c r="BI484" s="6"/>
    </row>
    <row r="485" ht="15.75" customHeight="1">
      <c r="A485" s="3">
        <v>423.0</v>
      </c>
      <c r="B485" s="4" t="s">
        <v>1330</v>
      </c>
      <c r="C485" s="4" t="s">
        <v>1331</v>
      </c>
      <c r="E485" s="3">
        <v>1.0</v>
      </c>
      <c r="F485" s="3">
        <v>1.0</v>
      </c>
      <c r="G485" s="4" t="s">
        <v>1332</v>
      </c>
      <c r="H485" s="4"/>
      <c r="I485" s="4"/>
      <c r="K485" s="4">
        <v>704.0</v>
      </c>
      <c r="L485" s="4">
        <v>701.0</v>
      </c>
      <c r="M485" s="4"/>
      <c r="N485" s="4">
        <v>607.0</v>
      </c>
      <c r="O485" s="4"/>
      <c r="P485" s="4"/>
      <c r="Q485" s="4"/>
      <c r="R485" s="4"/>
      <c r="AE485" s="4"/>
      <c r="AG485" s="4" t="s">
        <v>59</v>
      </c>
      <c r="AH485" s="3">
        <v>0.0</v>
      </c>
      <c r="AI485" s="3">
        <v>0.0</v>
      </c>
      <c r="AJ485" s="3">
        <v>0.0</v>
      </c>
      <c r="AK485" s="3">
        <v>0.0</v>
      </c>
      <c r="AL485" s="3">
        <v>20.0</v>
      </c>
      <c r="AM485" s="5">
        <v>45429.719293981</v>
      </c>
      <c r="AP485" s="4"/>
      <c r="AR485" s="3">
        <v>60.0</v>
      </c>
      <c r="AU485" s="3">
        <v>3.05714</v>
      </c>
      <c r="AV485" s="4" t="s">
        <v>1022</v>
      </c>
      <c r="AW485" s="4" t="s">
        <v>1331</v>
      </c>
      <c r="AX485" s="3">
        <v>1.0</v>
      </c>
      <c r="AZ485" s="3">
        <v>3.7</v>
      </c>
      <c r="BC485" s="3" t="str">
        <f>IFERROR(__xludf.DUMMYFUNCTION("FILTER(BH:BH,BI:BI=B485)"),"#N/A")</f>
        <v>#N/A</v>
      </c>
      <c r="BG485" s="6"/>
      <c r="BH485" s="6"/>
      <c r="BI485" s="6"/>
    </row>
    <row r="486" ht="15.75" customHeight="1">
      <c r="A486" s="3">
        <v>424.0</v>
      </c>
      <c r="B486" s="4" t="s">
        <v>603</v>
      </c>
      <c r="C486" s="4" t="s">
        <v>601</v>
      </c>
      <c r="E486" s="3">
        <v>1.0</v>
      </c>
      <c r="F486" s="3">
        <v>1.0</v>
      </c>
      <c r="G486" s="4" t="s">
        <v>1329</v>
      </c>
      <c r="H486" s="4"/>
      <c r="I486" s="4"/>
      <c r="K486" s="4">
        <v>704.0</v>
      </c>
      <c r="L486" s="4">
        <v>701.0</v>
      </c>
      <c r="M486" s="4"/>
      <c r="N486" s="4">
        <v>607.0</v>
      </c>
      <c r="O486" s="4"/>
      <c r="P486" s="4"/>
      <c r="Q486" s="4"/>
      <c r="R486" s="4"/>
      <c r="AE486" s="4"/>
      <c r="AG486" s="4" t="s">
        <v>59</v>
      </c>
      <c r="AH486" s="3">
        <v>0.0</v>
      </c>
      <c r="AI486" s="3">
        <v>0.0</v>
      </c>
      <c r="AJ486" s="3">
        <v>0.0</v>
      </c>
      <c r="AK486" s="3">
        <v>0.0</v>
      </c>
      <c r="AL486" s="3">
        <v>20.0</v>
      </c>
      <c r="AM486" s="5">
        <v>45429.721759259</v>
      </c>
      <c r="AP486" s="4"/>
      <c r="AR486" s="3">
        <v>40.0</v>
      </c>
      <c r="AU486" s="3">
        <v>1.5</v>
      </c>
      <c r="AV486" s="4" t="s">
        <v>1022</v>
      </c>
      <c r="AW486" s="4" t="s">
        <v>601</v>
      </c>
      <c r="AX486" s="3">
        <v>1.0</v>
      </c>
      <c r="AZ486" s="3">
        <v>1.5</v>
      </c>
      <c r="BC486" s="8" t="str">
        <f>IFERROR(__xludf.DUMMYFUNCTION("FILTER(BH:BH,BI:BI=B486)"),"PAC 67")</f>
        <v>PAC 67</v>
      </c>
      <c r="BG486" s="6"/>
      <c r="BH486" s="6"/>
      <c r="BI486" s="6"/>
    </row>
    <row r="487" ht="15.75" customHeight="1">
      <c r="A487" s="3">
        <v>425.0</v>
      </c>
      <c r="B487" s="4" t="s">
        <v>608</v>
      </c>
      <c r="C487" s="4" t="s">
        <v>606</v>
      </c>
      <c r="E487" s="3">
        <v>1.0</v>
      </c>
      <c r="F487" s="3">
        <v>1.0</v>
      </c>
      <c r="G487" s="4" t="s">
        <v>1333</v>
      </c>
      <c r="H487" s="4"/>
      <c r="I487" s="4"/>
      <c r="K487" s="4">
        <v>704.0</v>
      </c>
      <c r="L487" s="4">
        <v>701.0</v>
      </c>
      <c r="M487" s="4"/>
      <c r="N487" s="4">
        <v>607.0</v>
      </c>
      <c r="O487" s="4"/>
      <c r="P487" s="4"/>
      <c r="Q487" s="4"/>
      <c r="R487" s="4"/>
      <c r="AE487" s="4"/>
      <c r="AG487" s="4" t="s">
        <v>59</v>
      </c>
      <c r="AH487" s="3">
        <v>0.0</v>
      </c>
      <c r="AI487" s="3">
        <v>0.0</v>
      </c>
      <c r="AJ487" s="3">
        <v>0.0</v>
      </c>
      <c r="AK487" s="3">
        <v>0.0</v>
      </c>
      <c r="AL487" s="3">
        <v>20.0</v>
      </c>
      <c r="AM487" s="5">
        <v>45429.722314815</v>
      </c>
      <c r="AP487" s="4"/>
      <c r="AR487" s="3">
        <v>40.0</v>
      </c>
      <c r="AU487" s="3">
        <v>1.2</v>
      </c>
      <c r="AV487" s="4" t="s">
        <v>1022</v>
      </c>
      <c r="AW487" s="4" t="s">
        <v>606</v>
      </c>
      <c r="AX487" s="3">
        <v>1.0</v>
      </c>
      <c r="AZ487" s="3">
        <v>1.2</v>
      </c>
      <c r="BC487" s="8" t="str">
        <f>IFERROR(__xludf.DUMMYFUNCTION("FILTER(BH:BH,BI:BI=B487)"),"PAC 68")</f>
        <v>PAC 68</v>
      </c>
      <c r="BG487" s="6"/>
      <c r="BH487" s="6"/>
      <c r="BI487" s="6"/>
    </row>
    <row r="488" ht="15.75" customHeight="1">
      <c r="A488" s="3">
        <v>426.0</v>
      </c>
      <c r="B488" s="4" t="s">
        <v>1334</v>
      </c>
      <c r="C488" s="4" t="s">
        <v>1335</v>
      </c>
      <c r="E488" s="3">
        <v>1.0</v>
      </c>
      <c r="F488" s="3">
        <v>1.0</v>
      </c>
      <c r="G488" s="4" t="s">
        <v>1321</v>
      </c>
      <c r="H488" s="4"/>
      <c r="I488" s="4"/>
      <c r="K488" s="4">
        <v>704.0</v>
      </c>
      <c r="L488" s="4">
        <v>701.0</v>
      </c>
      <c r="M488" s="4"/>
      <c r="N488" s="4">
        <v>607.0</v>
      </c>
      <c r="O488" s="4"/>
      <c r="P488" s="4"/>
      <c r="Q488" s="4"/>
      <c r="R488" s="4"/>
      <c r="AE488" s="4"/>
      <c r="AG488" s="4" t="s">
        <v>59</v>
      </c>
      <c r="AH488" s="3">
        <v>0.0</v>
      </c>
      <c r="AI488" s="3">
        <v>0.0</v>
      </c>
      <c r="AJ488" s="3">
        <v>0.0</v>
      </c>
      <c r="AK488" s="3">
        <v>0.0</v>
      </c>
      <c r="AL488" s="3">
        <v>20.0</v>
      </c>
      <c r="AM488" s="5">
        <v>45429.723125</v>
      </c>
      <c r="AP488" s="4"/>
      <c r="AR488" s="3">
        <v>40.0</v>
      </c>
      <c r="AU488" s="3">
        <v>2.0</v>
      </c>
      <c r="AV488" s="4" t="s">
        <v>1022</v>
      </c>
      <c r="AW488" s="4" t="s">
        <v>1335</v>
      </c>
      <c r="AX488" s="3">
        <v>1.0</v>
      </c>
      <c r="AZ488" s="3">
        <v>2.0</v>
      </c>
      <c r="BC488" s="3" t="str">
        <f>IFERROR(__xludf.DUMMYFUNCTION("FILTER(BH:BH,BI:BI=B488)"),"#N/A")</f>
        <v>#N/A</v>
      </c>
      <c r="BG488" s="6"/>
      <c r="BH488" s="6"/>
      <c r="BI488" s="6"/>
    </row>
    <row r="489" ht="15.75" customHeight="1">
      <c r="A489" s="3">
        <v>427.0</v>
      </c>
      <c r="B489" s="4" t="s">
        <v>1336</v>
      </c>
      <c r="C489" s="4" t="s">
        <v>1337</v>
      </c>
      <c r="E489" s="3">
        <v>1.0</v>
      </c>
      <c r="F489" s="3">
        <v>1.0</v>
      </c>
      <c r="G489" s="4" t="s">
        <v>1338</v>
      </c>
      <c r="H489" s="4"/>
      <c r="I489" s="4"/>
      <c r="K489" s="4">
        <v>704.0</v>
      </c>
      <c r="L489" s="4">
        <v>701.0</v>
      </c>
      <c r="M489" s="4"/>
      <c r="N489" s="4">
        <v>607.0</v>
      </c>
      <c r="O489" s="4"/>
      <c r="P489" s="4"/>
      <c r="Q489" s="4"/>
      <c r="R489" s="4"/>
      <c r="AE489" s="4"/>
      <c r="AG489" s="4" t="s">
        <v>59</v>
      </c>
      <c r="AH489" s="3">
        <v>0.0</v>
      </c>
      <c r="AI489" s="3">
        <v>0.0</v>
      </c>
      <c r="AJ489" s="3">
        <v>0.0</v>
      </c>
      <c r="AK489" s="3">
        <v>0.0</v>
      </c>
      <c r="AL489" s="3">
        <v>20.0</v>
      </c>
      <c r="AM489" s="5">
        <v>45429.723969907</v>
      </c>
      <c r="AP489" s="4"/>
      <c r="AR489" s="3">
        <v>55.0</v>
      </c>
      <c r="AU489" s="3">
        <v>1.7</v>
      </c>
      <c r="AV489" s="4" t="s">
        <v>1022</v>
      </c>
      <c r="AW489" s="4" t="s">
        <v>1337</v>
      </c>
      <c r="AX489" s="3">
        <v>1.0</v>
      </c>
      <c r="AZ489" s="3">
        <v>1.7</v>
      </c>
      <c r="BC489" s="3" t="str">
        <f>IFERROR(__xludf.DUMMYFUNCTION("FILTER(BH:BH,BI:BI=B489)"),"#N/A")</f>
        <v>#N/A</v>
      </c>
      <c r="BG489" s="6"/>
      <c r="BH489" s="6"/>
      <c r="BI489" s="6"/>
    </row>
    <row r="490" ht="15.75" customHeight="1">
      <c r="A490" s="3">
        <v>428.0</v>
      </c>
      <c r="B490" s="4" t="s">
        <v>1339</v>
      </c>
      <c r="C490" s="4" t="s">
        <v>1340</v>
      </c>
      <c r="E490" s="3">
        <v>1.0</v>
      </c>
      <c r="F490" s="3">
        <v>1.0</v>
      </c>
      <c r="G490" s="4" t="s">
        <v>1341</v>
      </c>
      <c r="H490" s="4"/>
      <c r="I490" s="4"/>
      <c r="K490" s="4">
        <v>704.0</v>
      </c>
      <c r="L490" s="4">
        <v>701.0</v>
      </c>
      <c r="M490" s="4"/>
      <c r="N490" s="4">
        <v>607.0</v>
      </c>
      <c r="O490" s="4"/>
      <c r="P490" s="4"/>
      <c r="Q490" s="4"/>
      <c r="R490" s="4"/>
      <c r="AE490" s="4"/>
      <c r="AG490" s="4" t="s">
        <v>59</v>
      </c>
      <c r="AH490" s="3">
        <v>0.0</v>
      </c>
      <c r="AI490" s="3">
        <v>0.0</v>
      </c>
      <c r="AJ490" s="3">
        <v>0.0</v>
      </c>
      <c r="AK490" s="3">
        <v>0.0</v>
      </c>
      <c r="AL490" s="3">
        <v>20.0</v>
      </c>
      <c r="AM490" s="5">
        <v>45429.724675926</v>
      </c>
      <c r="AP490" s="4"/>
      <c r="AR490" s="3">
        <v>52.0</v>
      </c>
      <c r="AU490" s="3">
        <v>5.8</v>
      </c>
      <c r="AV490" s="4" t="s">
        <v>1022</v>
      </c>
      <c r="AW490" s="4" t="s">
        <v>1340</v>
      </c>
      <c r="AX490" s="3">
        <v>1.0</v>
      </c>
      <c r="AZ490" s="3">
        <v>5.8</v>
      </c>
      <c r="BC490" s="3" t="str">
        <f>IFERROR(__xludf.DUMMYFUNCTION("FILTER(BH:BH,BI:BI=B490)"),"#N/A")</f>
        <v>#N/A</v>
      </c>
      <c r="BG490" s="6"/>
      <c r="BH490" s="6"/>
      <c r="BI490" s="6"/>
    </row>
    <row r="491" ht="15.75" customHeight="1">
      <c r="A491" s="3">
        <v>429.0</v>
      </c>
      <c r="B491" s="4" t="s">
        <v>1342</v>
      </c>
      <c r="C491" s="4" t="s">
        <v>1343</v>
      </c>
      <c r="E491" s="3">
        <v>1.0</v>
      </c>
      <c r="F491" s="3">
        <v>1.0</v>
      </c>
      <c r="G491" s="4" t="s">
        <v>1344</v>
      </c>
      <c r="H491" s="4"/>
      <c r="I491" s="4"/>
      <c r="K491" s="4">
        <v>704.0</v>
      </c>
      <c r="L491" s="4">
        <v>701.0</v>
      </c>
      <c r="M491" s="4"/>
      <c r="N491" s="4">
        <v>607.0</v>
      </c>
      <c r="O491" s="4"/>
      <c r="P491" s="4"/>
      <c r="Q491" s="4"/>
      <c r="R491" s="4"/>
      <c r="AE491" s="4"/>
      <c r="AG491" s="4" t="s">
        <v>59</v>
      </c>
      <c r="AH491" s="3">
        <v>0.0</v>
      </c>
      <c r="AI491" s="3">
        <v>0.0</v>
      </c>
      <c r="AJ491" s="3">
        <v>0.0</v>
      </c>
      <c r="AK491" s="3">
        <v>0.0</v>
      </c>
      <c r="AL491" s="3">
        <v>20.0</v>
      </c>
      <c r="AM491" s="5">
        <v>45429.725173611</v>
      </c>
      <c r="AP491" s="4"/>
      <c r="AR491" s="3">
        <v>-6.0</v>
      </c>
      <c r="AU491" s="3">
        <v>3.5</v>
      </c>
      <c r="AV491" s="4" t="s">
        <v>1022</v>
      </c>
      <c r="AW491" s="4" t="s">
        <v>1343</v>
      </c>
      <c r="AX491" s="3">
        <v>1.0</v>
      </c>
      <c r="AZ491" s="3">
        <v>3.5</v>
      </c>
      <c r="BC491" s="3" t="str">
        <f>IFERROR(__xludf.DUMMYFUNCTION("FILTER(BH:BH,BI:BI=B491)"),"#N/A")</f>
        <v>#N/A</v>
      </c>
      <c r="BG491" s="6"/>
      <c r="BH491" s="6"/>
      <c r="BI491" s="6"/>
    </row>
    <row r="492" ht="15.75" customHeight="1">
      <c r="A492" s="3">
        <v>430.0</v>
      </c>
      <c r="B492" s="4" t="s">
        <v>1345</v>
      </c>
      <c r="C492" s="4" t="s">
        <v>1346</v>
      </c>
      <c r="E492" s="3">
        <v>1.0</v>
      </c>
      <c r="F492" s="3">
        <v>1.0</v>
      </c>
      <c r="G492" s="4" t="s">
        <v>1347</v>
      </c>
      <c r="H492" s="4"/>
      <c r="I492" s="4"/>
      <c r="K492" s="4">
        <v>704.0</v>
      </c>
      <c r="L492" s="4">
        <v>701.0</v>
      </c>
      <c r="M492" s="4"/>
      <c r="N492" s="4">
        <v>607.0</v>
      </c>
      <c r="O492" s="4"/>
      <c r="P492" s="4"/>
      <c r="Q492" s="4"/>
      <c r="R492" s="4"/>
      <c r="AE492" s="4"/>
      <c r="AG492" s="4" t="s">
        <v>59</v>
      </c>
      <c r="AH492" s="3">
        <v>0.0</v>
      </c>
      <c r="AI492" s="3">
        <v>0.0</v>
      </c>
      <c r="AJ492" s="3">
        <v>0.0</v>
      </c>
      <c r="AK492" s="3">
        <v>0.0</v>
      </c>
      <c r="AL492" s="3">
        <v>20.0</v>
      </c>
      <c r="AM492" s="5">
        <v>45429.726030093</v>
      </c>
      <c r="AP492" s="4"/>
      <c r="AR492" s="3">
        <v>20.0</v>
      </c>
      <c r="AU492" s="3">
        <v>1.5</v>
      </c>
      <c r="AV492" s="4" t="s">
        <v>1022</v>
      </c>
      <c r="AW492" s="4" t="s">
        <v>1346</v>
      </c>
      <c r="AX492" s="3">
        <v>1.0</v>
      </c>
      <c r="AZ492" s="3">
        <v>1.5</v>
      </c>
      <c r="BC492" s="3" t="str">
        <f>IFERROR(__xludf.DUMMYFUNCTION("FILTER(BH:BH,BI:BI=B492)"),"#N/A")</f>
        <v>#N/A</v>
      </c>
      <c r="BG492" s="6"/>
      <c r="BH492" s="6"/>
      <c r="BI492" s="6"/>
    </row>
    <row r="493" ht="15.75" customHeight="1">
      <c r="A493" s="3">
        <v>431.0</v>
      </c>
      <c r="B493" s="4" t="s">
        <v>1348</v>
      </c>
      <c r="C493" s="4" t="s">
        <v>1349</v>
      </c>
      <c r="E493" s="3">
        <v>1.0</v>
      </c>
      <c r="F493" s="3">
        <v>1.0</v>
      </c>
      <c r="G493" s="4" t="s">
        <v>1350</v>
      </c>
      <c r="H493" s="4"/>
      <c r="I493" s="4"/>
      <c r="K493" s="4">
        <v>704.0</v>
      </c>
      <c r="L493" s="4">
        <v>701.0</v>
      </c>
      <c r="M493" s="4"/>
      <c r="N493" s="4">
        <v>607.0</v>
      </c>
      <c r="O493" s="4"/>
      <c r="P493" s="4"/>
      <c r="Q493" s="4"/>
      <c r="R493" s="4"/>
      <c r="AE493" s="4"/>
      <c r="AG493" s="4" t="s">
        <v>59</v>
      </c>
      <c r="AH493" s="3">
        <v>0.0</v>
      </c>
      <c r="AI493" s="3">
        <v>0.0</v>
      </c>
      <c r="AJ493" s="3">
        <v>0.0</v>
      </c>
      <c r="AK493" s="3">
        <v>0.0</v>
      </c>
      <c r="AL493" s="3">
        <v>20.0</v>
      </c>
      <c r="AM493" s="5">
        <v>45429.728761574</v>
      </c>
      <c r="AP493" s="4"/>
      <c r="AR493" s="3">
        <v>5.0</v>
      </c>
      <c r="AU493" s="3">
        <v>75.0</v>
      </c>
      <c r="AV493" s="4" t="s">
        <v>1022</v>
      </c>
      <c r="AW493" s="4" t="s">
        <v>1351</v>
      </c>
      <c r="AX493" s="3">
        <v>1.0</v>
      </c>
      <c r="AZ493" s="3">
        <v>75.0</v>
      </c>
      <c r="BC493" s="3" t="str">
        <f>IFERROR(__xludf.DUMMYFUNCTION("FILTER(BH:BH,BI:BI=B493)"),"#N/A")</f>
        <v>#N/A</v>
      </c>
      <c r="BG493" s="6"/>
      <c r="BH493" s="6"/>
      <c r="BI493" s="6"/>
    </row>
    <row r="494" ht="15.75" customHeight="1">
      <c r="A494" s="3">
        <v>432.0</v>
      </c>
      <c r="B494" s="4" t="s">
        <v>1352</v>
      </c>
      <c r="C494" s="4" t="s">
        <v>1353</v>
      </c>
      <c r="E494" s="3">
        <v>1.0</v>
      </c>
      <c r="F494" s="3">
        <v>1.0</v>
      </c>
      <c r="G494" s="4"/>
      <c r="H494" s="4"/>
      <c r="I494" s="4"/>
      <c r="K494" s="4">
        <v>704.0</v>
      </c>
      <c r="L494" s="4">
        <v>701.0</v>
      </c>
      <c r="M494" s="4"/>
      <c r="N494" s="4">
        <v>607.0</v>
      </c>
      <c r="O494" s="4"/>
      <c r="P494" s="4"/>
      <c r="Q494" s="4"/>
      <c r="R494" s="4"/>
      <c r="AE494" s="4"/>
      <c r="AG494" s="4" t="s">
        <v>59</v>
      </c>
      <c r="AH494" s="3">
        <v>0.0</v>
      </c>
      <c r="AI494" s="3">
        <v>0.0</v>
      </c>
      <c r="AJ494" s="3">
        <v>0.0</v>
      </c>
      <c r="AK494" s="3">
        <v>0.0</v>
      </c>
      <c r="AL494" s="3">
        <v>20.0</v>
      </c>
      <c r="AM494" s="5">
        <v>45429.748229167</v>
      </c>
      <c r="AP494" s="4"/>
      <c r="AR494" s="3">
        <v>64.0</v>
      </c>
      <c r="AU494" s="3">
        <v>3.75461</v>
      </c>
      <c r="AV494" s="4" t="s">
        <v>1022</v>
      </c>
      <c r="AW494" s="4" t="s">
        <v>1353</v>
      </c>
      <c r="AX494" s="3">
        <v>1.0</v>
      </c>
      <c r="AZ494" s="3">
        <v>2.6</v>
      </c>
      <c r="BC494" s="3" t="str">
        <f>IFERROR(__xludf.DUMMYFUNCTION("FILTER(BH:BH,BI:BI=B494)"),"#N/A")</f>
        <v>#N/A</v>
      </c>
      <c r="BG494" s="6"/>
      <c r="BH494" s="6"/>
      <c r="BI494" s="6"/>
    </row>
    <row r="495" ht="15.75" customHeight="1">
      <c r="A495" s="3">
        <v>433.0</v>
      </c>
      <c r="B495" s="4" t="s">
        <v>1354</v>
      </c>
      <c r="C495" s="4" t="s">
        <v>1355</v>
      </c>
      <c r="E495" s="3">
        <v>1.0</v>
      </c>
      <c r="F495" s="3">
        <v>1.0</v>
      </c>
      <c r="G495" s="4" t="s">
        <v>1356</v>
      </c>
      <c r="H495" s="4"/>
      <c r="I495" s="4"/>
      <c r="K495" s="4">
        <v>704.0</v>
      </c>
      <c r="L495" s="4">
        <v>701.0</v>
      </c>
      <c r="M495" s="4"/>
      <c r="N495" s="4">
        <v>607.0</v>
      </c>
      <c r="O495" s="4"/>
      <c r="P495" s="4"/>
      <c r="Q495" s="4"/>
      <c r="R495" s="4"/>
      <c r="AE495" s="4"/>
      <c r="AG495" s="4" t="s">
        <v>59</v>
      </c>
      <c r="AH495" s="3">
        <v>0.0</v>
      </c>
      <c r="AI495" s="3">
        <v>0.0</v>
      </c>
      <c r="AJ495" s="3">
        <v>0.0</v>
      </c>
      <c r="AK495" s="3">
        <v>0.0</v>
      </c>
      <c r="AL495" s="3">
        <v>20.0</v>
      </c>
      <c r="AM495" s="5">
        <v>45429.763611111</v>
      </c>
      <c r="AP495" s="4"/>
      <c r="AR495" s="3">
        <v>188.0</v>
      </c>
      <c r="AU495" s="3">
        <v>4.10106</v>
      </c>
      <c r="AV495" s="4" t="s">
        <v>1022</v>
      </c>
      <c r="AW495" s="4" t="s">
        <v>1355</v>
      </c>
      <c r="AX495" s="3">
        <v>1.0</v>
      </c>
      <c r="AZ495" s="3">
        <v>4.5</v>
      </c>
      <c r="BC495" s="3" t="str">
        <f>IFERROR(__xludf.DUMMYFUNCTION("FILTER(BH:BH,BI:BI=B495)"),"#N/A")</f>
        <v>#N/A</v>
      </c>
      <c r="BG495" s="6"/>
      <c r="BH495" s="6"/>
      <c r="BI495" s="6"/>
    </row>
    <row r="496" ht="15.75" customHeight="1">
      <c r="A496" s="3">
        <v>434.0</v>
      </c>
      <c r="B496" s="4" t="s">
        <v>1357</v>
      </c>
      <c r="C496" s="4" t="s">
        <v>1358</v>
      </c>
      <c r="E496" s="3">
        <v>1.0</v>
      </c>
      <c r="F496" s="3">
        <v>1.0</v>
      </c>
      <c r="G496" s="4" t="s">
        <v>1359</v>
      </c>
      <c r="H496" s="4"/>
      <c r="I496" s="4"/>
      <c r="K496" s="4">
        <v>704.0</v>
      </c>
      <c r="L496" s="4">
        <v>701.0</v>
      </c>
      <c r="M496" s="4"/>
      <c r="N496" s="4">
        <v>607.0</v>
      </c>
      <c r="O496" s="4"/>
      <c r="P496" s="4"/>
      <c r="Q496" s="4"/>
      <c r="R496" s="4"/>
      <c r="AE496" s="4"/>
      <c r="AG496" s="4" t="s">
        <v>59</v>
      </c>
      <c r="AH496" s="3">
        <v>0.0</v>
      </c>
      <c r="AI496" s="3">
        <v>0.0</v>
      </c>
      <c r="AJ496" s="3">
        <v>0.0</v>
      </c>
      <c r="AK496" s="3">
        <v>0.0</v>
      </c>
      <c r="AL496" s="3">
        <v>20.0</v>
      </c>
      <c r="AM496" s="5">
        <v>45429.764340278</v>
      </c>
      <c r="AP496" s="4"/>
      <c r="AR496" s="3">
        <v>47.0</v>
      </c>
      <c r="AU496" s="3">
        <v>4.6</v>
      </c>
      <c r="AV496" s="4" t="s">
        <v>1022</v>
      </c>
      <c r="AW496" s="4" t="s">
        <v>1358</v>
      </c>
      <c r="AX496" s="3">
        <v>1.0</v>
      </c>
      <c r="AZ496" s="3">
        <v>4.6</v>
      </c>
      <c r="BC496" s="3" t="str">
        <f>IFERROR(__xludf.DUMMYFUNCTION("FILTER(BH:BH,BI:BI=B496)"),"#N/A")</f>
        <v>#N/A</v>
      </c>
      <c r="BG496" s="6"/>
      <c r="BH496" s="6"/>
      <c r="BI496" s="6"/>
    </row>
    <row r="497" ht="15.75" customHeight="1">
      <c r="A497" s="3">
        <v>435.0</v>
      </c>
      <c r="B497" s="4" t="s">
        <v>1360</v>
      </c>
      <c r="C497" s="4" t="s">
        <v>1361</v>
      </c>
      <c r="E497" s="3">
        <v>1.0</v>
      </c>
      <c r="F497" s="3">
        <v>1.0</v>
      </c>
      <c r="G497" s="4"/>
      <c r="H497" s="4"/>
      <c r="I497" s="4"/>
      <c r="K497" s="4">
        <v>704.0</v>
      </c>
      <c r="L497" s="4">
        <v>701.0</v>
      </c>
      <c r="M497" s="4"/>
      <c r="N497" s="4">
        <v>607.0</v>
      </c>
      <c r="O497" s="4"/>
      <c r="P497" s="4"/>
      <c r="Q497" s="4"/>
      <c r="R497" s="4"/>
      <c r="AE497" s="4"/>
      <c r="AG497" s="4" t="s">
        <v>59</v>
      </c>
      <c r="AH497" s="3">
        <v>0.0</v>
      </c>
      <c r="AI497" s="3">
        <v>0.0</v>
      </c>
      <c r="AJ497" s="3">
        <v>0.0</v>
      </c>
      <c r="AK497" s="3">
        <v>0.0</v>
      </c>
      <c r="AL497" s="3">
        <v>20.0</v>
      </c>
      <c r="AM497" s="5">
        <v>45429.766377315</v>
      </c>
      <c r="AP497" s="4"/>
      <c r="AR497" s="3">
        <v>15.0</v>
      </c>
      <c r="AU497" s="3">
        <v>15.0</v>
      </c>
      <c r="AV497" s="4" t="s">
        <v>1022</v>
      </c>
      <c r="AW497" s="4" t="s">
        <v>1361</v>
      </c>
      <c r="AX497" s="3">
        <v>1.0</v>
      </c>
      <c r="AZ497" s="3">
        <v>50.0</v>
      </c>
      <c r="BC497" s="3" t="str">
        <f>IFERROR(__xludf.DUMMYFUNCTION("FILTER(BH:BH,BI:BI=B497)"),"#N/A")</f>
        <v>#N/A</v>
      </c>
      <c r="BG497" s="6"/>
      <c r="BH497" s="6"/>
      <c r="BI497" s="6"/>
    </row>
    <row r="498" ht="15.75" customHeight="1">
      <c r="A498" s="3">
        <v>436.0</v>
      </c>
      <c r="B498" s="4" t="s">
        <v>1362</v>
      </c>
      <c r="C498" s="4" t="s">
        <v>1363</v>
      </c>
      <c r="E498" s="3">
        <v>1.0</v>
      </c>
      <c r="F498" s="3">
        <v>1.0</v>
      </c>
      <c r="G498" s="4"/>
      <c r="H498" s="4"/>
      <c r="I498" s="4"/>
      <c r="K498" s="4">
        <v>704.0</v>
      </c>
      <c r="L498" s="4">
        <v>701.0</v>
      </c>
      <c r="M498" s="4"/>
      <c r="N498" s="4">
        <v>607.0</v>
      </c>
      <c r="O498" s="4"/>
      <c r="P498" s="4"/>
      <c r="Q498" s="4"/>
      <c r="R498" s="4"/>
      <c r="AE498" s="4"/>
      <c r="AG498" s="4" t="s">
        <v>59</v>
      </c>
      <c r="AH498" s="3">
        <v>0.0</v>
      </c>
      <c r="AI498" s="3">
        <v>0.0</v>
      </c>
      <c r="AJ498" s="3">
        <v>0.0</v>
      </c>
      <c r="AK498" s="3">
        <v>0.0</v>
      </c>
      <c r="AL498" s="3">
        <v>20.0</v>
      </c>
      <c r="AM498" s="5">
        <v>45429.767546296</v>
      </c>
      <c r="AP498" s="4"/>
      <c r="AR498" s="3">
        <v>70.0</v>
      </c>
      <c r="AU498" s="3">
        <v>2.0</v>
      </c>
      <c r="AV498" s="4" t="s">
        <v>1022</v>
      </c>
      <c r="AW498" s="4" t="s">
        <v>1363</v>
      </c>
      <c r="AX498" s="3">
        <v>1.0</v>
      </c>
      <c r="AZ498" s="3">
        <v>2.0</v>
      </c>
      <c r="BC498" s="3" t="str">
        <f>IFERROR(__xludf.DUMMYFUNCTION("FILTER(BH:BH,BI:BI=B498)"),"#N/A")</f>
        <v>#N/A</v>
      </c>
      <c r="BG498" s="6"/>
      <c r="BH498" s="6"/>
      <c r="BI498" s="6"/>
    </row>
    <row r="499" ht="15.75" customHeight="1">
      <c r="A499" s="3">
        <v>437.0</v>
      </c>
      <c r="B499" s="4" t="s">
        <v>1364</v>
      </c>
      <c r="C499" s="4" t="s">
        <v>1365</v>
      </c>
      <c r="E499" s="3">
        <v>1.0</v>
      </c>
      <c r="F499" s="3">
        <v>1.0</v>
      </c>
      <c r="G499" s="4"/>
      <c r="H499" s="4"/>
      <c r="I499" s="4"/>
      <c r="K499" s="4">
        <v>704.0</v>
      </c>
      <c r="L499" s="4">
        <v>701.0</v>
      </c>
      <c r="M499" s="4"/>
      <c r="N499" s="4">
        <v>607.0</v>
      </c>
      <c r="O499" s="4"/>
      <c r="P499" s="4"/>
      <c r="Q499" s="4"/>
      <c r="R499" s="4"/>
      <c r="AE499" s="4"/>
      <c r="AG499" s="4" t="s">
        <v>59</v>
      </c>
      <c r="AH499" s="3">
        <v>0.0</v>
      </c>
      <c r="AI499" s="3">
        <v>0.0</v>
      </c>
      <c r="AJ499" s="3">
        <v>0.0</v>
      </c>
      <c r="AK499" s="3">
        <v>0.0</v>
      </c>
      <c r="AL499" s="3">
        <v>20.0</v>
      </c>
      <c r="AM499" s="5">
        <v>45429.768090278</v>
      </c>
      <c r="AP499" s="4"/>
      <c r="AR499" s="3">
        <v>89.0</v>
      </c>
      <c r="AU499" s="3">
        <v>2.4</v>
      </c>
      <c r="AV499" s="4" t="s">
        <v>1022</v>
      </c>
      <c r="AW499" s="4" t="s">
        <v>1365</v>
      </c>
      <c r="AX499" s="3">
        <v>1.0</v>
      </c>
      <c r="AZ499" s="3">
        <v>2.4</v>
      </c>
      <c r="BC499" s="3" t="str">
        <f>IFERROR(__xludf.DUMMYFUNCTION("FILTER(BH:BH,BI:BI=B499)"),"#N/A")</f>
        <v>#N/A</v>
      </c>
      <c r="BG499" s="6"/>
      <c r="BH499" s="6"/>
      <c r="BI499" s="6"/>
    </row>
    <row r="500" ht="15.75" customHeight="1">
      <c r="A500" s="3">
        <v>438.0</v>
      </c>
      <c r="B500" s="4" t="s">
        <v>1366</v>
      </c>
      <c r="C500" s="4" t="s">
        <v>1367</v>
      </c>
      <c r="E500" s="3">
        <v>1.0</v>
      </c>
      <c r="F500" s="3">
        <v>1.0</v>
      </c>
      <c r="G500" s="4"/>
      <c r="H500" s="4"/>
      <c r="I500" s="4"/>
      <c r="K500" s="4">
        <v>704.0</v>
      </c>
      <c r="L500" s="4">
        <v>701.0</v>
      </c>
      <c r="M500" s="4"/>
      <c r="N500" s="4">
        <v>607.0</v>
      </c>
      <c r="O500" s="4"/>
      <c r="P500" s="4"/>
      <c r="Q500" s="4"/>
      <c r="R500" s="4"/>
      <c r="AE500" s="4"/>
      <c r="AG500" s="4" t="s">
        <v>59</v>
      </c>
      <c r="AH500" s="3">
        <v>0.0</v>
      </c>
      <c r="AI500" s="3">
        <v>0.0</v>
      </c>
      <c r="AJ500" s="3">
        <v>0.0</v>
      </c>
      <c r="AK500" s="3">
        <v>0.0</v>
      </c>
      <c r="AL500" s="3">
        <v>20.0</v>
      </c>
      <c r="AM500" s="5">
        <v>45436.738009259</v>
      </c>
      <c r="AP500" s="4"/>
      <c r="AR500" s="3">
        <v>96.0</v>
      </c>
      <c r="AU500" s="3">
        <v>6.8</v>
      </c>
      <c r="AV500" s="4" t="s">
        <v>1022</v>
      </c>
      <c r="AW500" s="4" t="s">
        <v>1367</v>
      </c>
      <c r="AX500" s="3">
        <v>1.0</v>
      </c>
      <c r="AZ500" s="3">
        <v>6.8</v>
      </c>
      <c r="BC500" s="3" t="str">
        <f>IFERROR(__xludf.DUMMYFUNCTION("FILTER(BH:BH,BI:BI=B500)"),"#N/A")</f>
        <v>#N/A</v>
      </c>
      <c r="BG500" s="6"/>
      <c r="BH500" s="6"/>
      <c r="BI500" s="6"/>
    </row>
    <row r="501" ht="15.75" customHeight="1">
      <c r="A501" s="3">
        <v>439.0</v>
      </c>
      <c r="B501" s="4" t="s">
        <v>1368</v>
      </c>
      <c r="C501" s="4" t="s">
        <v>1369</v>
      </c>
      <c r="E501" s="3">
        <v>1.0</v>
      </c>
      <c r="F501" s="3">
        <v>1.0</v>
      </c>
      <c r="G501" s="4"/>
      <c r="H501" s="4"/>
      <c r="I501" s="4"/>
      <c r="K501" s="4">
        <v>704.0</v>
      </c>
      <c r="L501" s="4">
        <v>701.0</v>
      </c>
      <c r="M501" s="4"/>
      <c r="N501" s="4">
        <v>607.0</v>
      </c>
      <c r="O501" s="4"/>
      <c r="P501" s="4"/>
      <c r="Q501" s="4"/>
      <c r="R501" s="4"/>
      <c r="AE501" s="4"/>
      <c r="AG501" s="4" t="s">
        <v>59</v>
      </c>
      <c r="AH501" s="3">
        <v>0.0</v>
      </c>
      <c r="AI501" s="3">
        <v>0.0</v>
      </c>
      <c r="AJ501" s="3">
        <v>0.0</v>
      </c>
      <c r="AK501" s="3">
        <v>0.0</v>
      </c>
      <c r="AL501" s="3">
        <v>20.0</v>
      </c>
      <c r="AM501" s="5">
        <v>45440.713275463</v>
      </c>
      <c r="AP501" s="4"/>
      <c r="AU501" s="3">
        <v>1.0</v>
      </c>
      <c r="AV501" s="4" t="s">
        <v>1051</v>
      </c>
      <c r="AW501" s="4" t="s">
        <v>1370</v>
      </c>
      <c r="AX501" s="3">
        <v>1.0</v>
      </c>
      <c r="AZ501" s="3">
        <v>1.0</v>
      </c>
      <c r="BC501" s="3" t="str">
        <f>IFERROR(__xludf.DUMMYFUNCTION("FILTER(BH:BH,BI:BI=B501)"),"#N/A")</f>
        <v>#N/A</v>
      </c>
      <c r="BG501" s="6"/>
      <c r="BH501" s="6"/>
      <c r="BI501" s="6"/>
    </row>
    <row r="502" ht="15.75" customHeight="1">
      <c r="A502" s="3">
        <v>440.0</v>
      </c>
      <c r="B502" s="4" t="s">
        <v>1371</v>
      </c>
      <c r="C502" s="4" t="s">
        <v>1372</v>
      </c>
      <c r="E502" s="3">
        <v>1.0</v>
      </c>
      <c r="F502" s="3">
        <v>1.0</v>
      </c>
      <c r="G502" s="4"/>
      <c r="H502" s="4"/>
      <c r="I502" s="4"/>
      <c r="K502" s="4">
        <v>704.0</v>
      </c>
      <c r="L502" s="4">
        <v>701.0</v>
      </c>
      <c r="M502" s="4"/>
      <c r="N502" s="4">
        <v>607.0</v>
      </c>
      <c r="O502" s="4"/>
      <c r="P502" s="4"/>
      <c r="Q502" s="4"/>
      <c r="R502" s="4"/>
      <c r="AE502" s="4"/>
      <c r="AG502" s="4" t="s">
        <v>59</v>
      </c>
      <c r="AH502" s="3">
        <v>0.0</v>
      </c>
      <c r="AI502" s="3">
        <v>0.0</v>
      </c>
      <c r="AJ502" s="3">
        <v>0.0</v>
      </c>
      <c r="AK502" s="3">
        <v>0.0</v>
      </c>
      <c r="AL502" s="3">
        <v>20.0</v>
      </c>
      <c r="AM502" s="5">
        <v>45440.717847222</v>
      </c>
      <c r="AP502" s="4"/>
      <c r="AR502" s="3">
        <v>1.0</v>
      </c>
      <c r="AU502" s="3">
        <v>1.0</v>
      </c>
      <c r="AV502" s="4" t="s">
        <v>1051</v>
      </c>
      <c r="AW502" s="4" t="s">
        <v>1373</v>
      </c>
      <c r="AX502" s="3">
        <v>1.0</v>
      </c>
      <c r="AZ502" s="3">
        <v>1.0</v>
      </c>
      <c r="BC502" s="3" t="str">
        <f>IFERROR(__xludf.DUMMYFUNCTION("FILTER(BH:BH,BI:BI=B502)"),"#N/A")</f>
        <v>#N/A</v>
      </c>
      <c r="BG502" s="6"/>
      <c r="BH502" s="6"/>
      <c r="BI502" s="6"/>
    </row>
    <row r="503" ht="15.75" customHeight="1">
      <c r="A503" s="3">
        <v>441.0</v>
      </c>
      <c r="B503" s="4" t="s">
        <v>1374</v>
      </c>
      <c r="C503" s="4" t="s">
        <v>1375</v>
      </c>
      <c r="E503" s="3">
        <v>1.0</v>
      </c>
      <c r="F503" s="3">
        <v>1.0</v>
      </c>
      <c r="G503" s="4"/>
      <c r="H503" s="4"/>
      <c r="I503" s="4"/>
      <c r="K503" s="4">
        <v>704.0</v>
      </c>
      <c r="L503" s="4">
        <v>701.0</v>
      </c>
      <c r="M503" s="4"/>
      <c r="N503" s="4">
        <v>607.0</v>
      </c>
      <c r="O503" s="4"/>
      <c r="P503" s="4"/>
      <c r="Q503" s="4"/>
      <c r="R503" s="4"/>
      <c r="AE503" s="4"/>
      <c r="AG503" s="4" t="s">
        <v>59</v>
      </c>
      <c r="AH503" s="3">
        <v>0.0</v>
      </c>
      <c r="AI503" s="3">
        <v>0.0</v>
      </c>
      <c r="AJ503" s="3">
        <v>0.0</v>
      </c>
      <c r="AK503" s="3">
        <v>0.0</v>
      </c>
      <c r="AL503" s="3">
        <v>20.0</v>
      </c>
      <c r="AM503" s="5">
        <v>45440.724953704</v>
      </c>
      <c r="AP503" s="4"/>
      <c r="AR503" s="3">
        <v>1.0</v>
      </c>
      <c r="AU503" s="3">
        <v>1.0</v>
      </c>
      <c r="AV503" s="4" t="s">
        <v>1051</v>
      </c>
      <c r="AW503" s="4" t="s">
        <v>1376</v>
      </c>
      <c r="AX503" s="3">
        <v>1.0</v>
      </c>
      <c r="AZ503" s="3">
        <v>1.0</v>
      </c>
      <c r="BC503" s="3" t="str">
        <f>IFERROR(__xludf.DUMMYFUNCTION("FILTER(BH:BH,BI:BI=B503)"),"#N/A")</f>
        <v>#N/A</v>
      </c>
      <c r="BG503" s="6"/>
      <c r="BH503" s="6"/>
      <c r="BI503" s="6"/>
    </row>
    <row r="504" ht="15.75" customHeight="1">
      <c r="A504" s="3">
        <v>442.0</v>
      </c>
      <c r="B504" s="4" t="s">
        <v>1377</v>
      </c>
      <c r="C504" s="4" t="s">
        <v>1378</v>
      </c>
      <c r="E504" s="3">
        <v>1.0</v>
      </c>
      <c r="F504" s="3">
        <v>1.0</v>
      </c>
      <c r="G504" s="4"/>
      <c r="H504" s="4"/>
      <c r="I504" s="4"/>
      <c r="K504" s="4">
        <v>704.0</v>
      </c>
      <c r="L504" s="4">
        <v>701.0</v>
      </c>
      <c r="M504" s="4"/>
      <c r="N504" s="4">
        <v>607.0</v>
      </c>
      <c r="O504" s="4"/>
      <c r="P504" s="4"/>
      <c r="Q504" s="4"/>
      <c r="R504" s="4"/>
      <c r="AC504" s="3">
        <v>190.0</v>
      </c>
      <c r="AD504" s="3">
        <v>98.0</v>
      </c>
      <c r="AE504" s="4"/>
      <c r="AG504" s="4" t="s">
        <v>59</v>
      </c>
      <c r="AH504" s="3">
        <v>0.0</v>
      </c>
      <c r="AI504" s="3">
        <v>0.0</v>
      </c>
      <c r="AJ504" s="3">
        <v>0.0</v>
      </c>
      <c r="AK504" s="3">
        <v>0.0</v>
      </c>
      <c r="AL504" s="3">
        <v>20.0</v>
      </c>
      <c r="AM504" s="5">
        <v>45450.741076389</v>
      </c>
      <c r="AP504" s="4" t="s">
        <v>60</v>
      </c>
      <c r="AR504" s="3">
        <v>14.0</v>
      </c>
      <c r="AU504" s="3">
        <v>1050.0</v>
      </c>
      <c r="AV504" s="4"/>
      <c r="AW504" s="4"/>
      <c r="BC504" s="3" t="str">
        <f>IFERROR(__xludf.DUMMYFUNCTION("FILTER(BH:BH,BI:BI=B504)"),"#N/A")</f>
        <v>#N/A</v>
      </c>
      <c r="BG504" s="6"/>
      <c r="BH504" s="6"/>
      <c r="BI504" s="6"/>
    </row>
    <row r="505" ht="15.75" customHeight="1">
      <c r="A505" s="3">
        <v>443.0</v>
      </c>
      <c r="B505" s="4" t="s">
        <v>1379</v>
      </c>
      <c r="C505" s="4" t="s">
        <v>1380</v>
      </c>
      <c r="E505" s="3">
        <v>1.0</v>
      </c>
      <c r="F505" s="3">
        <v>1.0</v>
      </c>
      <c r="G505" s="4"/>
      <c r="H505" s="4"/>
      <c r="I505" s="4"/>
      <c r="K505" s="4">
        <v>704.0</v>
      </c>
      <c r="L505" s="4">
        <v>701.0</v>
      </c>
      <c r="M505" s="4"/>
      <c r="N505" s="4">
        <v>607.0</v>
      </c>
      <c r="O505" s="4"/>
      <c r="P505" s="4"/>
      <c r="Q505" s="4"/>
      <c r="R505" s="4"/>
      <c r="AE505" s="4"/>
      <c r="AG505" s="4" t="s">
        <v>59</v>
      </c>
      <c r="AH505" s="3">
        <v>16.0</v>
      </c>
      <c r="AI505" s="3">
        <v>19.2</v>
      </c>
      <c r="AJ505" s="3">
        <v>16.0</v>
      </c>
      <c r="AK505" s="3">
        <v>19.2</v>
      </c>
      <c r="AL505" s="3">
        <v>20.0</v>
      </c>
      <c r="AM505" s="5">
        <v>45461.741400463</v>
      </c>
      <c r="AP505" s="4"/>
      <c r="AR505" s="3">
        <v>8.0</v>
      </c>
      <c r="AU505" s="3">
        <v>16.0</v>
      </c>
      <c r="AV505" s="4" t="s">
        <v>1022</v>
      </c>
      <c r="AW505" s="4" t="s">
        <v>1380</v>
      </c>
      <c r="AX505" s="3">
        <v>1.0</v>
      </c>
      <c r="AZ505" s="3">
        <v>16.0</v>
      </c>
      <c r="BC505" s="3" t="str">
        <f>IFERROR(__xludf.DUMMYFUNCTION("FILTER(BH:BH,BI:BI=B505)"),"#N/A")</f>
        <v>#N/A</v>
      </c>
      <c r="BG505" s="6"/>
      <c r="BH505" s="6"/>
      <c r="BI505" s="6"/>
    </row>
    <row r="506" ht="15.75" customHeight="1">
      <c r="A506" s="3">
        <v>444.0</v>
      </c>
      <c r="B506" s="4" t="s">
        <v>1381</v>
      </c>
      <c r="C506" s="4" t="s">
        <v>1382</v>
      </c>
      <c r="E506" s="3">
        <v>1.0</v>
      </c>
      <c r="F506" s="3">
        <v>1.0</v>
      </c>
      <c r="G506" s="4"/>
      <c r="H506" s="4"/>
      <c r="I506" s="4"/>
      <c r="K506" s="4">
        <v>704.0</v>
      </c>
      <c r="L506" s="4">
        <v>701.0</v>
      </c>
      <c r="M506" s="4"/>
      <c r="N506" s="4">
        <v>607.0</v>
      </c>
      <c r="O506" s="4"/>
      <c r="P506" s="4"/>
      <c r="Q506" s="4"/>
      <c r="R506" s="4"/>
      <c r="AE506" s="4"/>
      <c r="AG506" s="4" t="s">
        <v>59</v>
      </c>
      <c r="AH506" s="3">
        <v>2083.32</v>
      </c>
      <c r="AI506" s="3">
        <v>2499.984</v>
      </c>
      <c r="AJ506" s="3">
        <v>2083.32</v>
      </c>
      <c r="AK506" s="3">
        <v>2499.984</v>
      </c>
      <c r="AL506" s="3">
        <v>20.0</v>
      </c>
      <c r="AM506" s="5">
        <v>45465.610046296</v>
      </c>
      <c r="AO506" s="3">
        <v>0.0</v>
      </c>
      <c r="AP506" s="4" t="s">
        <v>60</v>
      </c>
      <c r="AR506" s="3">
        <v>1.0</v>
      </c>
      <c r="AU506" s="3">
        <v>2083.32</v>
      </c>
      <c r="AV506" s="4" t="s">
        <v>1383</v>
      </c>
      <c r="AW506" s="4">
        <v>1.00019691E8</v>
      </c>
      <c r="AX506" s="3">
        <v>1.0</v>
      </c>
      <c r="AZ506" s="3">
        <v>2083.32</v>
      </c>
      <c r="BC506" s="3" t="str">
        <f>IFERROR(__xludf.DUMMYFUNCTION("FILTER(BH:BH,BI:BI=B506)"),"#N/A")</f>
        <v>#N/A</v>
      </c>
      <c r="BG506" s="6"/>
      <c r="BH506" s="6"/>
      <c r="BI506" s="6"/>
    </row>
    <row r="507" ht="15.75" customHeight="1">
      <c r="A507" s="3">
        <v>445.0</v>
      </c>
      <c r="B507" s="4" t="s">
        <v>1384</v>
      </c>
      <c r="C507" s="4" t="s">
        <v>1385</v>
      </c>
      <c r="E507" s="3">
        <v>1.0</v>
      </c>
      <c r="F507" s="3">
        <v>1.0</v>
      </c>
      <c r="G507" s="4"/>
      <c r="H507" s="4"/>
      <c r="I507" s="4"/>
      <c r="K507" s="4">
        <v>704.0</v>
      </c>
      <c r="L507" s="4">
        <v>701.0</v>
      </c>
      <c r="M507" s="4"/>
      <c r="N507" s="4">
        <v>607.0</v>
      </c>
      <c r="O507" s="4"/>
      <c r="P507" s="4"/>
      <c r="Q507" s="4"/>
      <c r="R507" s="4"/>
      <c r="AE507" s="4"/>
      <c r="AG507" s="4" t="s">
        <v>59</v>
      </c>
      <c r="AH507" s="3">
        <v>3.4</v>
      </c>
      <c r="AI507" s="3">
        <v>4.08</v>
      </c>
      <c r="AJ507" s="3">
        <v>3.4</v>
      </c>
      <c r="AK507" s="3">
        <v>4.08</v>
      </c>
      <c r="AL507" s="3">
        <v>20.0</v>
      </c>
      <c r="AM507" s="5">
        <v>45468.598506944</v>
      </c>
      <c r="AP507" s="4" t="s">
        <v>60</v>
      </c>
      <c r="AR507" s="3">
        <v>30.0</v>
      </c>
      <c r="AU507" s="3">
        <v>3.4</v>
      </c>
      <c r="AV507" s="4" t="s">
        <v>1022</v>
      </c>
      <c r="AW507" s="4" t="s">
        <v>1385</v>
      </c>
      <c r="AX507" s="3">
        <v>1.0</v>
      </c>
      <c r="AZ507" s="3">
        <v>3.4</v>
      </c>
      <c r="BC507" s="3" t="str">
        <f>IFERROR(__xludf.DUMMYFUNCTION("FILTER(BH:BH,BI:BI=B507)"),"#N/A")</f>
        <v>#N/A</v>
      </c>
      <c r="BG507" s="6"/>
      <c r="BH507" s="6"/>
      <c r="BI507" s="6"/>
    </row>
    <row r="508" ht="15.75" customHeight="1">
      <c r="A508" s="3">
        <v>446.0</v>
      </c>
      <c r="B508" s="4" t="s">
        <v>1386</v>
      </c>
      <c r="C508" s="4" t="s">
        <v>1387</v>
      </c>
      <c r="E508" s="3">
        <v>1.0</v>
      </c>
      <c r="F508" s="3">
        <v>1.0</v>
      </c>
      <c r="G508" s="4"/>
      <c r="H508" s="4"/>
      <c r="I508" s="4"/>
      <c r="K508" s="4">
        <v>704.0</v>
      </c>
      <c r="L508" s="4">
        <v>701.0</v>
      </c>
      <c r="M508" s="4"/>
      <c r="N508" s="4">
        <v>607.0</v>
      </c>
      <c r="O508" s="4"/>
      <c r="P508" s="4"/>
      <c r="Q508" s="4"/>
      <c r="R508" s="4"/>
      <c r="AE508" s="4"/>
      <c r="AG508" s="4" t="s">
        <v>59</v>
      </c>
      <c r="AH508" s="3">
        <v>3.2</v>
      </c>
      <c r="AI508" s="3">
        <v>3.84</v>
      </c>
      <c r="AJ508" s="3">
        <v>3.2</v>
      </c>
      <c r="AK508" s="3">
        <v>3.84</v>
      </c>
      <c r="AL508" s="3">
        <v>20.0</v>
      </c>
      <c r="AM508" s="5">
        <v>45468.607905093</v>
      </c>
      <c r="AP508" s="4" t="s">
        <v>60</v>
      </c>
      <c r="AR508" s="3">
        <v>20.0</v>
      </c>
      <c r="AU508" s="3">
        <v>3.2</v>
      </c>
      <c r="AV508" s="4" t="s">
        <v>1022</v>
      </c>
      <c r="AW508" s="4" t="s">
        <v>1387</v>
      </c>
      <c r="AX508" s="3">
        <v>1.0</v>
      </c>
      <c r="AZ508" s="3">
        <v>3.2</v>
      </c>
      <c r="BC508" s="3" t="str">
        <f>IFERROR(__xludf.DUMMYFUNCTION("FILTER(BH:BH,BI:BI=B508)"),"#N/A")</f>
        <v>#N/A</v>
      </c>
      <c r="BG508" s="6"/>
      <c r="BH508" s="6"/>
      <c r="BI508" s="6"/>
    </row>
    <row r="509" ht="15.75" customHeight="1">
      <c r="A509" s="3">
        <v>447.0</v>
      </c>
      <c r="B509" s="4" t="s">
        <v>1388</v>
      </c>
      <c r="C509" s="4" t="s">
        <v>1389</v>
      </c>
      <c r="E509" s="3">
        <v>1.0</v>
      </c>
      <c r="F509" s="3">
        <v>1.0</v>
      </c>
      <c r="G509" s="4"/>
      <c r="H509" s="4"/>
      <c r="I509" s="4"/>
      <c r="K509" s="4">
        <v>704.0</v>
      </c>
      <c r="L509" s="4">
        <v>701.0</v>
      </c>
      <c r="M509" s="4"/>
      <c r="N509" s="4">
        <v>607.0</v>
      </c>
      <c r="O509" s="4"/>
      <c r="P509" s="4"/>
      <c r="Q509" s="4"/>
      <c r="R509" s="4"/>
      <c r="AE509" s="4"/>
      <c r="AG509" s="4" t="s">
        <v>59</v>
      </c>
      <c r="AH509" s="3">
        <v>3.0</v>
      </c>
      <c r="AI509" s="3">
        <v>3.6</v>
      </c>
      <c r="AJ509" s="3">
        <v>3.0</v>
      </c>
      <c r="AK509" s="3">
        <v>3.6</v>
      </c>
      <c r="AL509" s="3">
        <v>20.0</v>
      </c>
      <c r="AM509" s="5">
        <v>45468.610775463</v>
      </c>
      <c r="AP509" s="4" t="s">
        <v>60</v>
      </c>
      <c r="AR509" s="3">
        <v>20.0</v>
      </c>
      <c r="AU509" s="3">
        <v>3.0</v>
      </c>
      <c r="AV509" s="4" t="s">
        <v>1022</v>
      </c>
      <c r="AW509" s="4" t="s">
        <v>1389</v>
      </c>
      <c r="AX509" s="3">
        <v>1.0</v>
      </c>
      <c r="AZ509" s="3">
        <v>3.0</v>
      </c>
      <c r="BC509" s="3" t="str">
        <f>IFERROR(__xludf.DUMMYFUNCTION("FILTER(BH:BH,BI:BI=B509)"),"#N/A")</f>
        <v>#N/A</v>
      </c>
      <c r="BG509" s="6"/>
      <c r="BH509" s="6"/>
      <c r="BI509" s="6"/>
    </row>
    <row r="510" ht="15.75" customHeight="1">
      <c r="A510" s="3">
        <v>448.0</v>
      </c>
      <c r="B510" s="4" t="s">
        <v>1390</v>
      </c>
      <c r="C510" s="4" t="s">
        <v>1391</v>
      </c>
      <c r="E510" s="3">
        <v>1.0</v>
      </c>
      <c r="F510" s="3">
        <v>1.0</v>
      </c>
      <c r="G510" s="4"/>
      <c r="H510" s="4"/>
      <c r="I510" s="4"/>
      <c r="K510" s="4">
        <v>704.0</v>
      </c>
      <c r="L510" s="4">
        <v>701.0</v>
      </c>
      <c r="M510" s="4"/>
      <c r="N510" s="4">
        <v>607.0</v>
      </c>
      <c r="O510" s="4"/>
      <c r="P510" s="4"/>
      <c r="Q510" s="4"/>
      <c r="R510" s="4"/>
      <c r="AE510" s="4"/>
      <c r="AG510" s="4" t="s">
        <v>59</v>
      </c>
      <c r="AH510" s="3">
        <v>2.8</v>
      </c>
      <c r="AI510" s="3">
        <v>3.36</v>
      </c>
      <c r="AJ510" s="3">
        <v>2.8</v>
      </c>
      <c r="AK510" s="3">
        <v>3.36</v>
      </c>
      <c r="AL510" s="3">
        <v>20.0</v>
      </c>
      <c r="AM510" s="5">
        <v>45468.613923611</v>
      </c>
      <c r="AP510" s="4" t="s">
        <v>60</v>
      </c>
      <c r="AR510" s="3">
        <v>10.0</v>
      </c>
      <c r="AU510" s="3">
        <v>2.8</v>
      </c>
      <c r="AV510" s="4" t="s">
        <v>1022</v>
      </c>
      <c r="AW510" s="4" t="s">
        <v>1391</v>
      </c>
      <c r="AX510" s="3">
        <v>1.0</v>
      </c>
      <c r="AZ510" s="3">
        <v>2.8</v>
      </c>
      <c r="BC510" s="3" t="str">
        <f>IFERROR(__xludf.DUMMYFUNCTION("FILTER(BH:BH,BI:BI=B510)"),"#N/A")</f>
        <v>#N/A</v>
      </c>
      <c r="BG510" s="6"/>
      <c r="BH510" s="6"/>
      <c r="BI510" s="6"/>
    </row>
    <row r="511" ht="15.75" customHeight="1">
      <c r="A511" s="3">
        <v>449.0</v>
      </c>
      <c r="B511" s="4" t="s">
        <v>1392</v>
      </c>
      <c r="C511" s="4" t="s">
        <v>1393</v>
      </c>
      <c r="E511" s="3">
        <v>1.0</v>
      </c>
      <c r="F511" s="3">
        <v>1.0</v>
      </c>
      <c r="G511" s="4"/>
      <c r="H511" s="4"/>
      <c r="I511" s="4"/>
      <c r="K511" s="4">
        <v>704.0</v>
      </c>
      <c r="L511" s="4">
        <v>701.0</v>
      </c>
      <c r="M511" s="4"/>
      <c r="N511" s="4">
        <v>607.0</v>
      </c>
      <c r="O511" s="4"/>
      <c r="P511" s="4"/>
      <c r="Q511" s="4"/>
      <c r="R511" s="4"/>
      <c r="AE511" s="4"/>
      <c r="AG511" s="4" t="s">
        <v>59</v>
      </c>
      <c r="AH511" s="3">
        <v>8.0</v>
      </c>
      <c r="AI511" s="3">
        <v>9.6</v>
      </c>
      <c r="AJ511" s="3">
        <v>8.0</v>
      </c>
      <c r="AK511" s="3">
        <v>9.6</v>
      </c>
      <c r="AL511" s="3">
        <v>20.0</v>
      </c>
      <c r="AM511" s="5">
        <v>45468.615821759</v>
      </c>
      <c r="AP511" s="4" t="s">
        <v>60</v>
      </c>
      <c r="AR511" s="3">
        <v>4.0</v>
      </c>
      <c r="AU511" s="3">
        <v>8.0</v>
      </c>
      <c r="AV511" s="4" t="s">
        <v>1022</v>
      </c>
      <c r="AW511" s="4" t="s">
        <v>1393</v>
      </c>
      <c r="AX511" s="3">
        <v>1.0</v>
      </c>
      <c r="AZ511" s="3">
        <v>8.0</v>
      </c>
      <c r="BC511" s="3" t="str">
        <f>IFERROR(__xludf.DUMMYFUNCTION("FILTER(BH:BH,BI:BI=B511)"),"#N/A")</f>
        <v>#N/A</v>
      </c>
      <c r="BG511" s="6"/>
      <c r="BH511" s="6"/>
      <c r="BI511" s="6"/>
    </row>
    <row r="512" ht="15.75" customHeight="1">
      <c r="A512" s="3">
        <v>450.0</v>
      </c>
      <c r="B512" s="4" t="s">
        <v>1394</v>
      </c>
      <c r="C512" s="4" t="s">
        <v>1395</v>
      </c>
      <c r="E512" s="3">
        <v>1.0</v>
      </c>
      <c r="F512" s="3">
        <v>1.0</v>
      </c>
      <c r="G512" s="4"/>
      <c r="H512" s="4"/>
      <c r="I512" s="4"/>
      <c r="K512" s="4">
        <v>704.0</v>
      </c>
      <c r="L512" s="4">
        <v>701.0</v>
      </c>
      <c r="M512" s="4"/>
      <c r="N512" s="4">
        <v>607.0</v>
      </c>
      <c r="O512" s="4"/>
      <c r="P512" s="4"/>
      <c r="Q512" s="4"/>
      <c r="R512" s="4"/>
      <c r="AE512" s="4"/>
      <c r="AG512" s="4" t="s">
        <v>59</v>
      </c>
      <c r="AH512" s="3">
        <v>34.71</v>
      </c>
      <c r="AI512" s="3">
        <v>41.65</v>
      </c>
      <c r="AJ512" s="3">
        <v>34.71</v>
      </c>
      <c r="AK512" s="3">
        <v>41.652</v>
      </c>
      <c r="AL512" s="3">
        <v>20.0</v>
      </c>
      <c r="AM512" s="5">
        <v>45468.660358796</v>
      </c>
      <c r="AP512" s="4" t="s">
        <v>60</v>
      </c>
      <c r="AR512" s="3">
        <v>304.2</v>
      </c>
      <c r="AU512" s="3">
        <v>8.9</v>
      </c>
      <c r="AV512" s="4" t="s">
        <v>1051</v>
      </c>
      <c r="AW512" s="4">
        <v>150039.0</v>
      </c>
      <c r="AX512" s="3">
        <v>1.0</v>
      </c>
      <c r="AZ512" s="3">
        <v>34.71</v>
      </c>
      <c r="BC512" s="3" t="str">
        <f>IFERROR(__xludf.DUMMYFUNCTION("FILTER(BH:BH,BI:BI=B512)"),"#N/A")</f>
        <v>#N/A</v>
      </c>
      <c r="BG512" s="6"/>
      <c r="BH512" s="6"/>
      <c r="BI512" s="6"/>
    </row>
    <row r="513" ht="15.75" customHeight="1">
      <c r="A513" s="3">
        <v>451.0</v>
      </c>
      <c r="B513" s="4" t="s">
        <v>1396</v>
      </c>
      <c r="C513" s="4" t="s">
        <v>1397</v>
      </c>
      <c r="E513" s="3">
        <v>1.0</v>
      </c>
      <c r="F513" s="3">
        <v>1.0</v>
      </c>
      <c r="G513" s="4"/>
      <c r="H513" s="4"/>
      <c r="I513" s="4"/>
      <c r="K513" s="4">
        <v>704.0</v>
      </c>
      <c r="L513" s="4">
        <v>701.0</v>
      </c>
      <c r="M513" s="4"/>
      <c r="N513" s="4">
        <v>607.0</v>
      </c>
      <c r="O513" s="4"/>
      <c r="P513" s="4"/>
      <c r="Q513" s="4"/>
      <c r="R513" s="4"/>
      <c r="AE513" s="4"/>
      <c r="AG513" s="4" t="s">
        <v>59</v>
      </c>
      <c r="AH513" s="3">
        <v>0.0</v>
      </c>
      <c r="AI513" s="3">
        <v>0.0</v>
      </c>
      <c r="AJ513" s="3">
        <v>0.0</v>
      </c>
      <c r="AK513" s="3">
        <v>0.0</v>
      </c>
      <c r="AL513" s="3">
        <v>20.0</v>
      </c>
      <c r="AM513" s="5">
        <v>45468.717986111</v>
      </c>
      <c r="AP513" s="4" t="s">
        <v>60</v>
      </c>
      <c r="AR513" s="3">
        <v>2.0</v>
      </c>
      <c r="AU513" s="3">
        <v>0.0</v>
      </c>
      <c r="AV513" s="4"/>
      <c r="AW513" s="4"/>
      <c r="BC513" s="3" t="str">
        <f>IFERROR(__xludf.DUMMYFUNCTION("FILTER(BH:BH,BI:BI=B513)"),"#N/A")</f>
        <v>#N/A</v>
      </c>
      <c r="BG513" s="6"/>
      <c r="BH513" s="6"/>
      <c r="BI513" s="6"/>
    </row>
    <row r="514" ht="15.75" customHeight="1">
      <c r="A514" s="3">
        <v>452.0</v>
      </c>
      <c r="B514" s="4" t="s">
        <v>1398</v>
      </c>
      <c r="C514" s="4" t="s">
        <v>1399</v>
      </c>
      <c r="E514" s="3">
        <v>1.0</v>
      </c>
      <c r="F514" s="3">
        <v>1.0</v>
      </c>
      <c r="G514" s="4"/>
      <c r="H514" s="4"/>
      <c r="I514" s="4"/>
      <c r="K514" s="4">
        <v>704.0</v>
      </c>
      <c r="L514" s="4">
        <v>701.0</v>
      </c>
      <c r="M514" s="4"/>
      <c r="N514" s="4">
        <v>607.0</v>
      </c>
      <c r="O514" s="4"/>
      <c r="P514" s="4"/>
      <c r="Q514" s="4"/>
      <c r="R514" s="4"/>
      <c r="AE514" s="4"/>
      <c r="AG514" s="4" t="s">
        <v>59</v>
      </c>
      <c r="AH514" s="3">
        <v>0.0</v>
      </c>
      <c r="AI514" s="3">
        <v>0.0</v>
      </c>
      <c r="AJ514" s="3">
        <v>0.0</v>
      </c>
      <c r="AK514" s="3">
        <v>0.0</v>
      </c>
      <c r="AL514" s="3">
        <v>20.0</v>
      </c>
      <c r="AM514" s="5">
        <v>45468.722673611</v>
      </c>
      <c r="AP514" s="4" t="s">
        <v>60</v>
      </c>
      <c r="AR514" s="3">
        <v>1.0</v>
      </c>
      <c r="AU514" s="3">
        <v>0.0</v>
      </c>
      <c r="AV514" s="4"/>
      <c r="AW514" s="4"/>
      <c r="BC514" s="3" t="str">
        <f>IFERROR(__xludf.DUMMYFUNCTION("FILTER(BH:BH,BI:BI=B514)"),"#N/A")</f>
        <v>#N/A</v>
      </c>
      <c r="BG514" s="6"/>
      <c r="BH514" s="6"/>
      <c r="BI514" s="6"/>
    </row>
    <row r="515" ht="15.75" customHeight="1">
      <c r="A515" s="3">
        <v>453.0</v>
      </c>
      <c r="B515" s="4" t="s">
        <v>1400</v>
      </c>
      <c r="C515" s="4" t="s">
        <v>1401</v>
      </c>
      <c r="E515" s="3">
        <v>1.0</v>
      </c>
      <c r="F515" s="3">
        <v>1.0</v>
      </c>
      <c r="G515" s="4"/>
      <c r="H515" s="4"/>
      <c r="I515" s="4"/>
      <c r="K515" s="4">
        <v>704.0</v>
      </c>
      <c r="L515" s="4">
        <v>701.0</v>
      </c>
      <c r="M515" s="4"/>
      <c r="N515" s="4">
        <v>607.0</v>
      </c>
      <c r="O515" s="4"/>
      <c r="P515" s="4"/>
      <c r="Q515" s="4"/>
      <c r="R515" s="4"/>
      <c r="AE515" s="4"/>
      <c r="AG515" s="4" t="s">
        <v>59</v>
      </c>
      <c r="AH515" s="3">
        <v>210.0</v>
      </c>
      <c r="AI515" s="3">
        <v>252.0</v>
      </c>
      <c r="AJ515" s="3">
        <v>210.0</v>
      </c>
      <c r="AK515" s="3">
        <v>252.0</v>
      </c>
      <c r="AL515" s="3">
        <v>20.0</v>
      </c>
      <c r="AM515" s="5">
        <v>45534.596770833</v>
      </c>
      <c r="AP515" s="4" t="s">
        <v>60</v>
      </c>
      <c r="AU515" s="3">
        <v>0.0</v>
      </c>
      <c r="AV515" s="4" t="s">
        <v>1051</v>
      </c>
      <c r="AW515" s="4">
        <v>220003.0</v>
      </c>
      <c r="AX515" s="3">
        <v>1.0</v>
      </c>
      <c r="AZ515" s="3">
        <v>210.0</v>
      </c>
      <c r="BC515" s="3" t="str">
        <f>IFERROR(__xludf.DUMMYFUNCTION("FILTER(BH:BH,BI:BI=B515)"),"#N/A")</f>
        <v>#N/A</v>
      </c>
      <c r="BG515" s="6"/>
      <c r="BH515" s="6"/>
      <c r="BI515" s="6"/>
    </row>
    <row r="516" ht="15.75" customHeight="1">
      <c r="B516" s="4"/>
      <c r="C516" s="4"/>
      <c r="G516" s="4"/>
      <c r="H516" s="4"/>
      <c r="I516" s="4"/>
      <c r="K516" s="4"/>
      <c r="L516" s="4"/>
      <c r="M516" s="4"/>
      <c r="N516" s="4"/>
      <c r="O516" s="4"/>
      <c r="P516" s="4"/>
      <c r="Q516" s="4"/>
      <c r="R516" s="4"/>
      <c r="AE516" s="4"/>
      <c r="AG516" s="4"/>
      <c r="AM516" s="5"/>
      <c r="AP516" s="4"/>
      <c r="AV516" s="4"/>
      <c r="AW516" s="4"/>
      <c r="BC516" s="3" t="str">
        <f>IFERROR(__xludf.DUMMYFUNCTION("FILTER(BH:BH,BI:BI=B516)"),"#REF!")</f>
        <v>#REF!</v>
      </c>
      <c r="BG516" s="6"/>
      <c r="BH516" s="6"/>
      <c r="BI516" s="6"/>
    </row>
    <row r="517" ht="15.75" customHeight="1">
      <c r="B517" s="4"/>
      <c r="C517" s="4"/>
      <c r="G517" s="4"/>
      <c r="H517" s="4"/>
      <c r="I517" s="4"/>
      <c r="K517" s="4"/>
      <c r="L517" s="4"/>
      <c r="M517" s="4"/>
      <c r="N517" s="4"/>
      <c r="O517" s="4"/>
      <c r="P517" s="4"/>
      <c r="Q517" s="4"/>
      <c r="R517" s="4"/>
      <c r="AE517" s="4"/>
      <c r="AG517" s="4"/>
      <c r="AM517" s="5"/>
      <c r="AP517" s="4"/>
      <c r="AV517" s="4"/>
      <c r="AW517" s="4"/>
      <c r="BC517" s="3" t="str">
        <f>IFERROR(__xludf.DUMMYFUNCTION("FILTER(BH:BH,BI:BI=B517)"),"#REF!")</f>
        <v>#REF!</v>
      </c>
      <c r="BG517" s="6"/>
      <c r="BH517" s="6"/>
      <c r="BI517" s="6"/>
    </row>
    <row r="518" ht="15.75" customHeight="1">
      <c r="B518" s="4"/>
      <c r="C518" s="4"/>
      <c r="G518" s="4"/>
      <c r="H518" s="4"/>
      <c r="I518" s="4"/>
      <c r="K518" s="4"/>
      <c r="L518" s="4"/>
      <c r="M518" s="4"/>
      <c r="N518" s="4"/>
      <c r="O518" s="4"/>
      <c r="P518" s="4"/>
      <c r="Q518" s="4"/>
      <c r="R518" s="4"/>
      <c r="AE518" s="4"/>
      <c r="AG518" s="4"/>
      <c r="AM518" s="5"/>
      <c r="AP518" s="4"/>
      <c r="AV518" s="4"/>
      <c r="AW518" s="4"/>
      <c r="BC518" s="3" t="str">
        <f>IFERROR(__xludf.DUMMYFUNCTION("FILTER(BH:BH,BI:BI=B518)"),"#REF!")</f>
        <v>#REF!</v>
      </c>
      <c r="BG518" s="6"/>
      <c r="BH518" s="6"/>
      <c r="BI518" s="6"/>
    </row>
    <row r="519" ht="15.75" customHeight="1">
      <c r="B519" s="4"/>
      <c r="C519" s="4"/>
      <c r="G519" s="4"/>
      <c r="H519" s="4"/>
      <c r="I519" s="4"/>
      <c r="K519" s="4"/>
      <c r="L519" s="4"/>
      <c r="M519" s="4"/>
      <c r="N519" s="4"/>
      <c r="O519" s="4"/>
      <c r="P519" s="4"/>
      <c r="Q519" s="4"/>
      <c r="R519" s="4"/>
      <c r="AE519" s="4"/>
      <c r="AG519" s="4"/>
      <c r="AM519" s="5"/>
      <c r="AP519" s="4"/>
      <c r="AV519" s="4"/>
      <c r="AW519" s="4"/>
      <c r="BC519" s="3" t="str">
        <f>IFERROR(__xludf.DUMMYFUNCTION("FILTER(BH:BH,BI:BI=B519)"),"#REF!")</f>
        <v>#REF!</v>
      </c>
      <c r="BG519" s="6"/>
      <c r="BH519" s="6"/>
      <c r="BI519" s="6"/>
    </row>
    <row r="520" ht="15.75" customHeight="1">
      <c r="B520" s="4"/>
      <c r="C520" s="4"/>
      <c r="G520" s="4"/>
      <c r="H520" s="4"/>
      <c r="I520" s="4"/>
      <c r="K520" s="4"/>
      <c r="L520" s="4"/>
      <c r="M520" s="4"/>
      <c r="N520" s="4"/>
      <c r="O520" s="4"/>
      <c r="P520" s="4"/>
      <c r="Q520" s="4"/>
      <c r="R520" s="4"/>
      <c r="AE520" s="4"/>
      <c r="AG520" s="4"/>
      <c r="AM520" s="5"/>
      <c r="AP520" s="4"/>
      <c r="AV520" s="4"/>
      <c r="AW520" s="4"/>
      <c r="BC520" s="3" t="str">
        <f>IFERROR(__xludf.DUMMYFUNCTION("FILTER(BH:BH,BI:BI=B520)"),"#REF!")</f>
        <v>#REF!</v>
      </c>
      <c r="BG520" s="6"/>
      <c r="BH520" s="6"/>
      <c r="BI520" s="6"/>
    </row>
    <row r="521" ht="15.75" customHeight="1">
      <c r="B521" s="4"/>
      <c r="C521" s="4"/>
      <c r="G521" s="4"/>
      <c r="H521" s="4"/>
      <c r="I521" s="4"/>
      <c r="K521" s="4"/>
      <c r="L521" s="4"/>
      <c r="M521" s="4"/>
      <c r="N521" s="4"/>
      <c r="O521" s="4"/>
      <c r="P521" s="4"/>
      <c r="Q521" s="4"/>
      <c r="R521" s="4"/>
      <c r="AE521" s="4"/>
      <c r="AG521" s="4"/>
      <c r="AM521" s="5"/>
      <c r="AP521" s="4"/>
      <c r="AV521" s="4"/>
      <c r="AW521" s="4"/>
      <c r="BC521" s="3" t="str">
        <f>IFERROR(__xludf.DUMMYFUNCTION("FILTER(BH:BH,BI:BI=B521)"),"#REF!")</f>
        <v>#REF!</v>
      </c>
      <c r="BG521" s="6"/>
      <c r="BH521" s="6"/>
      <c r="BI521" s="6"/>
    </row>
    <row r="522" ht="15.75" customHeight="1">
      <c r="B522" s="4"/>
      <c r="C522" s="4"/>
      <c r="G522" s="4"/>
      <c r="H522" s="4"/>
      <c r="I522" s="4"/>
      <c r="K522" s="4"/>
      <c r="L522" s="4"/>
      <c r="M522" s="4"/>
      <c r="N522" s="4"/>
      <c r="O522" s="4"/>
      <c r="P522" s="4"/>
      <c r="Q522" s="4"/>
      <c r="R522" s="4"/>
      <c r="AE522" s="4"/>
      <c r="AG522" s="4"/>
      <c r="AM522" s="5"/>
      <c r="AP522" s="4"/>
      <c r="AV522" s="4"/>
      <c r="AW522" s="4"/>
      <c r="BC522" s="3" t="str">
        <f>IFERROR(__xludf.DUMMYFUNCTION("FILTER(BH:BH,BI:BI=B522)"),"#REF!")</f>
        <v>#REF!</v>
      </c>
      <c r="BG522" s="6"/>
      <c r="BH522" s="6"/>
      <c r="BI522" s="6"/>
    </row>
    <row r="523" ht="15.75" customHeight="1">
      <c r="B523" s="4"/>
      <c r="C523" s="4"/>
      <c r="G523" s="4"/>
      <c r="H523" s="4"/>
      <c r="I523" s="4"/>
      <c r="K523" s="4"/>
      <c r="L523" s="4"/>
      <c r="M523" s="4"/>
      <c r="N523" s="4"/>
      <c r="O523" s="4"/>
      <c r="P523" s="4"/>
      <c r="Q523" s="4"/>
      <c r="R523" s="4"/>
      <c r="AE523" s="4"/>
      <c r="AG523" s="4"/>
      <c r="AM523" s="5"/>
      <c r="AP523" s="4"/>
      <c r="AV523" s="4"/>
      <c r="AW523" s="4"/>
      <c r="BC523" s="3" t="str">
        <f>IFERROR(__xludf.DUMMYFUNCTION("FILTER(BH:BH,BI:BI=B523)"),"#REF!")</f>
        <v>#REF!</v>
      </c>
      <c r="BG523" s="6"/>
      <c r="BH523" s="6"/>
      <c r="BI523" s="6"/>
    </row>
    <row r="524" ht="15.75" customHeight="1">
      <c r="B524" s="4"/>
      <c r="C524" s="4"/>
      <c r="G524" s="4"/>
      <c r="H524" s="4"/>
      <c r="I524" s="4"/>
      <c r="K524" s="4"/>
      <c r="L524" s="4"/>
      <c r="M524" s="4"/>
      <c r="N524" s="4"/>
      <c r="O524" s="4"/>
      <c r="P524" s="4"/>
      <c r="Q524" s="4"/>
      <c r="R524" s="4"/>
      <c r="AE524" s="4"/>
      <c r="AG524" s="4"/>
      <c r="AM524" s="5"/>
      <c r="AP524" s="4"/>
      <c r="AV524" s="4"/>
      <c r="AW524" s="4"/>
      <c r="BC524" s="3" t="str">
        <f>IFERROR(__xludf.DUMMYFUNCTION("FILTER(BH:BH,BI:BI=B524)"),"#REF!")</f>
        <v>#REF!</v>
      </c>
      <c r="BG524" s="6"/>
      <c r="BH524" s="6"/>
      <c r="BI524" s="6"/>
    </row>
    <row r="525" ht="15.75" customHeight="1">
      <c r="B525" s="4"/>
      <c r="C525" s="4"/>
      <c r="G525" s="4"/>
      <c r="H525" s="4"/>
      <c r="I525" s="4"/>
      <c r="K525" s="4"/>
      <c r="L525" s="4"/>
      <c r="M525" s="4"/>
      <c r="N525" s="4"/>
      <c r="O525" s="4"/>
      <c r="P525" s="4"/>
      <c r="Q525" s="4"/>
      <c r="R525" s="4"/>
      <c r="AE525" s="4"/>
      <c r="AG525" s="4"/>
      <c r="AM525" s="5"/>
      <c r="AP525" s="4"/>
      <c r="AV525" s="4"/>
      <c r="AW525" s="4"/>
      <c r="BC525" s="3" t="str">
        <f>IFERROR(__xludf.DUMMYFUNCTION("FILTER(BH:BH,BI:BI=B525)"),"#REF!")</f>
        <v>#REF!</v>
      </c>
      <c r="BG525" s="6"/>
      <c r="BH525" s="6"/>
      <c r="BI525" s="6"/>
    </row>
    <row r="526" ht="15.75" customHeight="1">
      <c r="B526" s="4"/>
      <c r="C526" s="4"/>
      <c r="G526" s="4"/>
      <c r="H526" s="4"/>
      <c r="I526" s="4"/>
      <c r="K526" s="4"/>
      <c r="L526" s="4"/>
      <c r="M526" s="4"/>
      <c r="N526" s="4"/>
      <c r="O526" s="4"/>
      <c r="P526" s="4"/>
      <c r="Q526" s="4"/>
      <c r="R526" s="4"/>
      <c r="AE526" s="4"/>
      <c r="AG526" s="4"/>
      <c r="AM526" s="5"/>
      <c r="AP526" s="4"/>
      <c r="AV526" s="4"/>
      <c r="AW526" s="4"/>
      <c r="BC526" s="3" t="str">
        <f>IFERROR(__xludf.DUMMYFUNCTION("FILTER(BH:BH,BI:BI=B526)"),"#REF!")</f>
        <v>#REF!</v>
      </c>
      <c r="BG526" s="6"/>
      <c r="BH526" s="6"/>
      <c r="BI526" s="6"/>
    </row>
    <row r="527" ht="15.75" customHeight="1">
      <c r="B527" s="4"/>
      <c r="C527" s="4"/>
      <c r="G527" s="4"/>
      <c r="H527" s="4"/>
      <c r="I527" s="4"/>
      <c r="K527" s="4"/>
      <c r="L527" s="4"/>
      <c r="M527" s="4"/>
      <c r="N527" s="4"/>
      <c r="O527" s="4"/>
      <c r="P527" s="4"/>
      <c r="Q527" s="4"/>
      <c r="R527" s="4"/>
      <c r="AE527" s="4"/>
      <c r="AG527" s="4"/>
      <c r="AM527" s="5"/>
      <c r="AP527" s="4"/>
      <c r="AV527" s="4"/>
      <c r="AW527" s="4"/>
      <c r="BC527" s="3" t="str">
        <f>IFERROR(__xludf.DUMMYFUNCTION("FILTER(BH:BH,BI:BI=B527)"),"#REF!")</f>
        <v>#REF!</v>
      </c>
      <c r="BG527" s="6"/>
      <c r="BH527" s="6"/>
      <c r="BI527" s="6"/>
    </row>
    <row r="528" ht="15.75" customHeight="1">
      <c r="B528" s="4"/>
      <c r="C528" s="4"/>
      <c r="G528" s="4"/>
      <c r="H528" s="4"/>
      <c r="I528" s="4"/>
      <c r="K528" s="4"/>
      <c r="L528" s="4"/>
      <c r="M528" s="4"/>
      <c r="N528" s="4"/>
      <c r="O528" s="4"/>
      <c r="P528" s="4"/>
      <c r="Q528" s="4"/>
      <c r="R528" s="4"/>
      <c r="AE528" s="4"/>
      <c r="AG528" s="4"/>
      <c r="AM528" s="5"/>
      <c r="AP528" s="4"/>
      <c r="AV528" s="4"/>
      <c r="AW528" s="4"/>
      <c r="BC528" s="3" t="str">
        <f>IFERROR(__xludf.DUMMYFUNCTION("FILTER(BH:BH,BI:BI=B528)"),"#REF!")</f>
        <v>#REF!</v>
      </c>
      <c r="BG528" s="6"/>
      <c r="BH528" s="6"/>
      <c r="BI528" s="6"/>
    </row>
    <row r="529" ht="15.75" customHeight="1">
      <c r="B529" s="4"/>
      <c r="C529" s="4"/>
      <c r="G529" s="4"/>
      <c r="H529" s="4"/>
      <c r="I529" s="4"/>
      <c r="K529" s="4"/>
      <c r="L529" s="4"/>
      <c r="M529" s="4"/>
      <c r="N529" s="4"/>
      <c r="O529" s="4"/>
      <c r="P529" s="4"/>
      <c r="Q529" s="4"/>
      <c r="R529" s="4"/>
      <c r="AE529" s="4"/>
      <c r="AG529" s="4"/>
      <c r="AM529" s="5"/>
      <c r="AP529" s="4"/>
      <c r="AV529" s="4"/>
      <c r="AW529" s="4"/>
      <c r="BC529" s="3" t="str">
        <f>IFERROR(__xludf.DUMMYFUNCTION("FILTER(BH:BH,BI:BI=B529)"),"#REF!")</f>
        <v>#REF!</v>
      </c>
      <c r="BG529" s="6"/>
      <c r="BH529" s="6"/>
      <c r="BI529" s="6"/>
    </row>
    <row r="530" ht="15.75" customHeight="1">
      <c r="B530" s="4"/>
      <c r="C530" s="4"/>
      <c r="G530" s="4"/>
      <c r="H530" s="4"/>
      <c r="I530" s="4"/>
      <c r="K530" s="4"/>
      <c r="L530" s="4"/>
      <c r="M530" s="4"/>
      <c r="N530" s="4"/>
      <c r="O530" s="4"/>
      <c r="P530" s="4"/>
      <c r="Q530" s="4"/>
      <c r="R530" s="4"/>
      <c r="AE530" s="4"/>
      <c r="AG530" s="4"/>
      <c r="AM530" s="5"/>
      <c r="AP530" s="4"/>
      <c r="AV530" s="4"/>
      <c r="AW530" s="4"/>
      <c r="BC530" s="3" t="str">
        <f>IFERROR(__xludf.DUMMYFUNCTION("FILTER(BH:BH,BI:BI=B530)"),"#REF!")</f>
        <v>#REF!</v>
      </c>
      <c r="BG530" s="6"/>
      <c r="BH530" s="6"/>
      <c r="BI530" s="6"/>
    </row>
    <row r="531" ht="15.75" customHeight="1">
      <c r="B531" s="4"/>
      <c r="C531" s="4"/>
      <c r="G531" s="4"/>
      <c r="H531" s="4"/>
      <c r="I531" s="4"/>
      <c r="K531" s="4"/>
      <c r="L531" s="4"/>
      <c r="M531" s="4"/>
      <c r="N531" s="4"/>
      <c r="O531" s="4"/>
      <c r="P531" s="4"/>
      <c r="Q531" s="4"/>
      <c r="R531" s="4"/>
      <c r="AE531" s="4"/>
      <c r="AG531" s="4"/>
      <c r="AM531" s="5"/>
      <c r="AP531" s="4"/>
      <c r="AV531" s="4"/>
      <c r="AW531" s="4"/>
      <c r="BC531" s="3" t="str">
        <f>IFERROR(__xludf.DUMMYFUNCTION("FILTER(BH:BH,BI:BI=B531)"),"#REF!")</f>
        <v>#REF!</v>
      </c>
      <c r="BG531" s="6"/>
      <c r="BH531" s="6"/>
      <c r="BI531" s="6"/>
    </row>
    <row r="532" ht="15.75" customHeight="1">
      <c r="B532" s="4"/>
      <c r="C532" s="4"/>
      <c r="G532" s="4"/>
      <c r="H532" s="4"/>
      <c r="I532" s="4"/>
      <c r="K532" s="4"/>
      <c r="L532" s="4"/>
      <c r="M532" s="4"/>
      <c r="N532" s="4"/>
      <c r="O532" s="4"/>
      <c r="P532" s="4"/>
      <c r="Q532" s="4"/>
      <c r="R532" s="4"/>
      <c r="AE532" s="4"/>
      <c r="AG532" s="4"/>
      <c r="AM532" s="5"/>
      <c r="AP532" s="4"/>
      <c r="AV532" s="4"/>
      <c r="AW532" s="4"/>
      <c r="BC532" s="3" t="str">
        <f>IFERROR(__xludf.DUMMYFUNCTION("FILTER(BH:BH,BI:BI=B532)"),"#REF!")</f>
        <v>#REF!</v>
      </c>
      <c r="BG532" s="6"/>
      <c r="BH532" s="6"/>
      <c r="BI532" s="6"/>
    </row>
    <row r="533" ht="15.75" customHeight="1">
      <c r="B533" s="4"/>
      <c r="C533" s="4"/>
      <c r="G533" s="4"/>
      <c r="H533" s="4"/>
      <c r="I533" s="4"/>
      <c r="K533" s="4"/>
      <c r="L533" s="4"/>
      <c r="M533" s="4"/>
      <c r="N533" s="4"/>
      <c r="O533" s="4"/>
      <c r="P533" s="4"/>
      <c r="Q533" s="4"/>
      <c r="R533" s="4"/>
      <c r="AE533" s="4"/>
      <c r="AG533" s="4"/>
      <c r="AM533" s="5"/>
      <c r="AP533" s="4"/>
      <c r="AV533" s="4"/>
      <c r="AW533" s="4"/>
      <c r="BC533" s="3" t="str">
        <f>IFERROR(__xludf.DUMMYFUNCTION("FILTER(BH:BH,BI:BI=B533)"),"#REF!")</f>
        <v>#REF!</v>
      </c>
      <c r="BG533" s="6"/>
      <c r="BH533" s="6"/>
      <c r="BI533" s="6"/>
    </row>
    <row r="534" ht="15.75" customHeight="1">
      <c r="B534" s="4"/>
      <c r="C534" s="4"/>
      <c r="G534" s="4"/>
      <c r="H534" s="4"/>
      <c r="I534" s="4"/>
      <c r="K534" s="4"/>
      <c r="L534" s="4"/>
      <c r="M534" s="4"/>
      <c r="N534" s="4"/>
      <c r="O534" s="4"/>
      <c r="P534" s="4"/>
      <c r="Q534" s="4"/>
      <c r="R534" s="4"/>
      <c r="AE534" s="4"/>
      <c r="AG534" s="4"/>
      <c r="AM534" s="5"/>
      <c r="AP534" s="4"/>
      <c r="AV534" s="4"/>
      <c r="AW534" s="4"/>
      <c r="BC534" s="3" t="str">
        <f>IFERROR(__xludf.DUMMYFUNCTION("FILTER(BH:BH,BI:BI=B534)"),"#REF!")</f>
        <v>#REF!</v>
      </c>
      <c r="BG534" s="6"/>
      <c r="BH534" s="6"/>
      <c r="BI534" s="6"/>
    </row>
    <row r="535" ht="15.75" customHeight="1">
      <c r="B535" s="4"/>
      <c r="C535" s="4"/>
      <c r="G535" s="4"/>
      <c r="H535" s="4"/>
      <c r="I535" s="4"/>
      <c r="K535" s="4"/>
      <c r="L535" s="4"/>
      <c r="M535" s="4"/>
      <c r="N535" s="4"/>
      <c r="O535" s="4"/>
      <c r="P535" s="4"/>
      <c r="Q535" s="4"/>
      <c r="R535" s="4"/>
      <c r="AE535" s="4"/>
      <c r="AG535" s="4"/>
      <c r="AM535" s="5"/>
      <c r="AP535" s="4"/>
      <c r="AV535" s="4"/>
      <c r="AW535" s="4"/>
      <c r="BC535" s="3" t="str">
        <f>IFERROR(__xludf.DUMMYFUNCTION("FILTER(BH:BH,BI:BI=B535)"),"#REF!")</f>
        <v>#REF!</v>
      </c>
      <c r="BG535" s="6"/>
      <c r="BH535" s="6"/>
      <c r="BI535" s="6"/>
    </row>
    <row r="536" ht="15.75" customHeight="1">
      <c r="B536" s="4"/>
      <c r="C536" s="4"/>
      <c r="G536" s="4"/>
      <c r="H536" s="4"/>
      <c r="I536" s="4"/>
      <c r="K536" s="4"/>
      <c r="L536" s="4"/>
      <c r="M536" s="4"/>
      <c r="N536" s="4"/>
      <c r="O536" s="4"/>
      <c r="P536" s="4"/>
      <c r="Q536" s="4"/>
      <c r="R536" s="4"/>
      <c r="AE536" s="4"/>
      <c r="AG536" s="4"/>
      <c r="AM536" s="5"/>
      <c r="AP536" s="4"/>
      <c r="AV536" s="4"/>
      <c r="AW536" s="4"/>
      <c r="BC536" s="3" t="str">
        <f>IFERROR(__xludf.DUMMYFUNCTION("FILTER(BH:BH,BI:BI=B536)"),"#REF!")</f>
        <v>#REF!</v>
      </c>
      <c r="BG536" s="6"/>
      <c r="BH536" s="6"/>
      <c r="BI536" s="6"/>
    </row>
    <row r="537" ht="15.75" customHeight="1">
      <c r="B537" s="4"/>
      <c r="C537" s="4"/>
      <c r="G537" s="4"/>
      <c r="H537" s="4"/>
      <c r="I537" s="4"/>
      <c r="K537" s="4"/>
      <c r="L537" s="4"/>
      <c r="M537" s="4"/>
      <c r="N537" s="4"/>
      <c r="O537" s="4"/>
      <c r="P537" s="4"/>
      <c r="Q537" s="4"/>
      <c r="R537" s="4"/>
      <c r="AE537" s="4"/>
      <c r="AG537" s="4"/>
      <c r="AM537" s="5"/>
      <c r="AP537" s="4"/>
      <c r="AV537" s="4"/>
      <c r="AW537" s="4"/>
      <c r="BC537" s="3" t="str">
        <f>IFERROR(__xludf.DUMMYFUNCTION("FILTER(BH:BH,BI:BI=B537)"),"#REF!")</f>
        <v>#REF!</v>
      </c>
      <c r="BG537" s="6"/>
      <c r="BH537" s="6"/>
      <c r="BI537" s="6"/>
    </row>
    <row r="538" ht="15.75" customHeight="1">
      <c r="B538" s="4"/>
      <c r="C538" s="4"/>
      <c r="G538" s="4"/>
      <c r="H538" s="4"/>
      <c r="I538" s="4"/>
      <c r="K538" s="4"/>
      <c r="L538" s="4"/>
      <c r="M538" s="4"/>
      <c r="N538" s="4"/>
      <c r="O538" s="4"/>
      <c r="P538" s="4"/>
      <c r="Q538" s="4"/>
      <c r="R538" s="4"/>
      <c r="AE538" s="4"/>
      <c r="AG538" s="4"/>
      <c r="AM538" s="5"/>
      <c r="AP538" s="4"/>
      <c r="AV538" s="4"/>
      <c r="AW538" s="4"/>
      <c r="BC538" s="3" t="str">
        <f>IFERROR(__xludf.DUMMYFUNCTION("FILTER(BH:BH,BI:BI=B538)"),"#REF!")</f>
        <v>#REF!</v>
      </c>
      <c r="BG538" s="6"/>
      <c r="BH538" s="6"/>
      <c r="BI538" s="6"/>
    </row>
    <row r="539" ht="15.75" customHeight="1">
      <c r="B539" s="4"/>
      <c r="C539" s="4"/>
      <c r="G539" s="4"/>
      <c r="H539" s="4"/>
      <c r="I539" s="4"/>
      <c r="K539" s="4"/>
      <c r="L539" s="4"/>
      <c r="M539" s="4"/>
      <c r="N539" s="4"/>
      <c r="O539" s="4"/>
      <c r="P539" s="4"/>
      <c r="Q539" s="4"/>
      <c r="R539" s="4"/>
      <c r="AE539" s="4"/>
      <c r="AG539" s="4"/>
      <c r="AM539" s="5"/>
      <c r="AP539" s="4"/>
      <c r="AV539" s="4"/>
      <c r="AW539" s="4"/>
      <c r="BC539" s="3" t="str">
        <f>IFERROR(__xludf.DUMMYFUNCTION("FILTER(BH:BH,BI:BI=B539)"),"#REF!")</f>
        <v>#REF!</v>
      </c>
      <c r="BG539" s="6"/>
      <c r="BH539" s="6"/>
      <c r="BI539" s="6"/>
    </row>
    <row r="540" ht="15.75" customHeight="1">
      <c r="B540" s="4"/>
      <c r="C540" s="4"/>
      <c r="G540" s="4"/>
      <c r="H540" s="4"/>
      <c r="I540" s="4"/>
      <c r="K540" s="4"/>
      <c r="L540" s="4"/>
      <c r="M540" s="4"/>
      <c r="N540" s="4"/>
      <c r="O540" s="4"/>
      <c r="P540" s="4"/>
      <c r="Q540" s="4"/>
      <c r="R540" s="4"/>
      <c r="AE540" s="4"/>
      <c r="AG540" s="4"/>
      <c r="AM540" s="5"/>
      <c r="AP540" s="4"/>
      <c r="AV540" s="4"/>
      <c r="AW540" s="4"/>
      <c r="BC540" s="3" t="str">
        <f>IFERROR(__xludf.DUMMYFUNCTION("FILTER(BH:BH,BI:BI=B540)"),"#REF!")</f>
        <v>#REF!</v>
      </c>
      <c r="BG540" s="6"/>
      <c r="BH540" s="6"/>
      <c r="BI540" s="6"/>
    </row>
    <row r="541" ht="15.75" customHeight="1">
      <c r="B541" s="4"/>
      <c r="C541" s="4"/>
      <c r="G541" s="4"/>
      <c r="H541" s="4"/>
      <c r="I541" s="4"/>
      <c r="K541" s="4"/>
      <c r="L541" s="4"/>
      <c r="M541" s="4"/>
      <c r="N541" s="4"/>
      <c r="O541" s="4"/>
      <c r="P541" s="4"/>
      <c r="Q541" s="4"/>
      <c r="R541" s="4"/>
      <c r="AE541" s="4"/>
      <c r="AG541" s="4"/>
      <c r="AM541" s="5"/>
      <c r="AP541" s="4"/>
      <c r="AV541" s="4"/>
      <c r="AW541" s="4"/>
      <c r="BC541" s="3" t="str">
        <f>IFERROR(__xludf.DUMMYFUNCTION("FILTER(BH:BH,BI:BI=B541)"),"#REF!")</f>
        <v>#REF!</v>
      </c>
      <c r="BG541" s="6"/>
      <c r="BH541" s="6"/>
      <c r="BI541" s="6"/>
    </row>
    <row r="542" ht="15.75" customHeight="1">
      <c r="B542" s="4"/>
      <c r="C542" s="4"/>
      <c r="G542" s="4"/>
      <c r="H542" s="4"/>
      <c r="I542" s="4"/>
      <c r="K542" s="4"/>
      <c r="L542" s="4"/>
      <c r="M542" s="4"/>
      <c r="N542" s="4"/>
      <c r="O542" s="4"/>
      <c r="P542" s="4"/>
      <c r="Q542" s="4"/>
      <c r="R542" s="4"/>
      <c r="AE542" s="4"/>
      <c r="AG542" s="4"/>
      <c r="AM542" s="5"/>
      <c r="AP542" s="4"/>
      <c r="AV542" s="4"/>
      <c r="AW542" s="4"/>
      <c r="BC542" s="3" t="str">
        <f>IFERROR(__xludf.DUMMYFUNCTION("FILTER(BH:BH,BI:BI=B542)"),"#REF!")</f>
        <v>#REF!</v>
      </c>
      <c r="BG542" s="6"/>
      <c r="BH542" s="6"/>
      <c r="BI542" s="6"/>
    </row>
    <row r="543" ht="15.75" customHeight="1">
      <c r="B543" s="4"/>
      <c r="C543" s="4"/>
      <c r="G543" s="4"/>
      <c r="H543" s="4"/>
      <c r="I543" s="4"/>
      <c r="K543" s="4"/>
      <c r="L543" s="4"/>
      <c r="M543" s="4"/>
      <c r="N543" s="4"/>
      <c r="O543" s="4"/>
      <c r="P543" s="4"/>
      <c r="Q543" s="4"/>
      <c r="R543" s="4"/>
      <c r="AE543" s="4"/>
      <c r="AG543" s="4"/>
      <c r="AM543" s="5"/>
      <c r="AP543" s="4"/>
      <c r="AV543" s="4"/>
      <c r="AW543" s="4"/>
      <c r="BC543" s="3" t="str">
        <f>IFERROR(__xludf.DUMMYFUNCTION("FILTER(BH:BH,BI:BI=B543)"),"#REF!")</f>
        <v>#REF!</v>
      </c>
      <c r="BG543" s="6"/>
      <c r="BH543" s="6"/>
      <c r="BI543" s="6"/>
    </row>
    <row r="544" ht="15.75" customHeight="1">
      <c r="B544" s="4"/>
      <c r="C544" s="4"/>
      <c r="G544" s="4"/>
      <c r="H544" s="4"/>
      <c r="I544" s="4"/>
      <c r="K544" s="4"/>
      <c r="L544" s="4"/>
      <c r="M544" s="4"/>
      <c r="N544" s="4"/>
      <c r="O544" s="4"/>
      <c r="P544" s="4"/>
      <c r="Q544" s="4"/>
      <c r="R544" s="4"/>
      <c r="AE544" s="4"/>
      <c r="AG544" s="4"/>
      <c r="AM544" s="5"/>
      <c r="AP544" s="4"/>
      <c r="AV544" s="4"/>
      <c r="AW544" s="4"/>
      <c r="BC544" s="3" t="str">
        <f>IFERROR(__xludf.DUMMYFUNCTION("FILTER(BH:BH,BI:BI=B544)"),"#REF!")</f>
        <v>#REF!</v>
      </c>
      <c r="BG544" s="6"/>
      <c r="BH544" s="6"/>
      <c r="BI544" s="6"/>
    </row>
    <row r="545" ht="15.75" customHeight="1">
      <c r="B545" s="4"/>
      <c r="C545" s="4"/>
      <c r="G545" s="4"/>
      <c r="H545" s="4"/>
      <c r="I545" s="4"/>
      <c r="K545" s="4"/>
      <c r="L545" s="4"/>
      <c r="M545" s="4"/>
      <c r="N545" s="4"/>
      <c r="O545" s="4"/>
      <c r="P545" s="4"/>
      <c r="Q545" s="4"/>
      <c r="R545" s="4"/>
      <c r="AE545" s="4"/>
      <c r="AG545" s="4"/>
      <c r="AM545" s="5"/>
      <c r="AP545" s="4"/>
      <c r="AV545" s="4"/>
      <c r="AW545" s="4"/>
      <c r="BC545" s="3" t="str">
        <f>IFERROR(__xludf.DUMMYFUNCTION("FILTER(BH:BH,BI:BI=B545)"),"#REF!")</f>
        <v>#REF!</v>
      </c>
      <c r="BG545" s="6"/>
      <c r="BH545" s="6"/>
      <c r="BI545" s="6"/>
    </row>
    <row r="546" ht="15.75" customHeight="1">
      <c r="B546" s="4"/>
      <c r="C546" s="4"/>
      <c r="G546" s="4"/>
      <c r="H546" s="4"/>
      <c r="I546" s="4"/>
      <c r="K546" s="4"/>
      <c r="L546" s="4"/>
      <c r="M546" s="4"/>
      <c r="N546" s="4"/>
      <c r="O546" s="4"/>
      <c r="P546" s="4"/>
      <c r="Q546" s="4"/>
      <c r="R546" s="4"/>
      <c r="AE546" s="4"/>
      <c r="AG546" s="4"/>
      <c r="AM546" s="5"/>
      <c r="AP546" s="4"/>
      <c r="AV546" s="4"/>
      <c r="AW546" s="4"/>
      <c r="BC546" s="3" t="str">
        <f>IFERROR(__xludf.DUMMYFUNCTION("FILTER(BH:BH,BI:BI=B546)"),"#REF!")</f>
        <v>#REF!</v>
      </c>
      <c r="BG546" s="6"/>
      <c r="BH546" s="6"/>
      <c r="BI546" s="6"/>
    </row>
    <row r="547" ht="15.75" customHeight="1">
      <c r="B547" s="4"/>
      <c r="C547" s="4"/>
      <c r="G547" s="4"/>
      <c r="H547" s="4"/>
      <c r="I547" s="4"/>
      <c r="K547" s="4"/>
      <c r="L547" s="4"/>
      <c r="M547" s="4"/>
      <c r="N547" s="4"/>
      <c r="O547" s="4"/>
      <c r="P547" s="4"/>
      <c r="Q547" s="4"/>
      <c r="R547" s="4"/>
      <c r="AE547" s="4"/>
      <c r="AG547" s="4"/>
      <c r="AM547" s="5"/>
      <c r="AP547" s="4"/>
      <c r="AV547" s="4"/>
      <c r="AW547" s="4"/>
      <c r="BC547" s="3" t="str">
        <f>IFERROR(__xludf.DUMMYFUNCTION("FILTER(BH:BH,BI:BI=B547)"),"#REF!")</f>
        <v>#REF!</v>
      </c>
      <c r="BG547" s="6"/>
      <c r="BH547" s="6"/>
      <c r="BI547" s="6"/>
    </row>
    <row r="548" ht="15.75" customHeight="1">
      <c r="B548" s="4"/>
      <c r="C548" s="4"/>
      <c r="G548" s="4"/>
      <c r="H548" s="4"/>
      <c r="I548" s="4"/>
      <c r="K548" s="4"/>
      <c r="L548" s="4"/>
      <c r="M548" s="4"/>
      <c r="N548" s="4"/>
      <c r="O548" s="4"/>
      <c r="P548" s="4"/>
      <c r="Q548" s="4"/>
      <c r="R548" s="4"/>
      <c r="AE548" s="4"/>
      <c r="AG548" s="4"/>
      <c r="AM548" s="5"/>
      <c r="AP548" s="4"/>
      <c r="AV548" s="4"/>
      <c r="AW548" s="4"/>
      <c r="BC548" s="3" t="str">
        <f>IFERROR(__xludf.DUMMYFUNCTION("FILTER(BH:BH,BI:BI=B548)"),"#REF!")</f>
        <v>#REF!</v>
      </c>
      <c r="BG548" s="6"/>
      <c r="BH548" s="6"/>
      <c r="BI548" s="6"/>
    </row>
    <row r="549" ht="15.75" customHeight="1">
      <c r="B549" s="4"/>
      <c r="C549" s="4"/>
      <c r="G549" s="4"/>
      <c r="H549" s="4"/>
      <c r="I549" s="4"/>
      <c r="K549" s="4"/>
      <c r="L549" s="4"/>
      <c r="M549" s="4"/>
      <c r="N549" s="4"/>
      <c r="O549" s="4"/>
      <c r="P549" s="4"/>
      <c r="Q549" s="4"/>
      <c r="R549" s="4"/>
      <c r="AE549" s="4"/>
      <c r="AG549" s="4"/>
      <c r="AM549" s="5"/>
      <c r="AP549" s="4"/>
      <c r="AV549" s="4"/>
      <c r="AW549" s="4"/>
      <c r="BC549" s="3" t="str">
        <f>IFERROR(__xludf.DUMMYFUNCTION("FILTER(BH:BH,BI:BI=B549)"),"#REF!")</f>
        <v>#REF!</v>
      </c>
      <c r="BG549" s="6"/>
      <c r="BH549" s="6"/>
      <c r="BI549" s="6"/>
    </row>
    <row r="550" ht="15.75" customHeight="1">
      <c r="B550" s="4"/>
      <c r="C550" s="4"/>
      <c r="G550" s="4"/>
      <c r="H550" s="4"/>
      <c r="I550" s="4"/>
      <c r="K550" s="4"/>
      <c r="L550" s="4"/>
      <c r="M550" s="4"/>
      <c r="N550" s="4"/>
      <c r="O550" s="4"/>
      <c r="P550" s="4"/>
      <c r="Q550" s="4"/>
      <c r="R550" s="4"/>
      <c r="AE550" s="4"/>
      <c r="AG550" s="4"/>
      <c r="AM550" s="5"/>
      <c r="AP550" s="4"/>
      <c r="AV550" s="4"/>
      <c r="AW550" s="4"/>
      <c r="BC550" s="3" t="str">
        <f>IFERROR(__xludf.DUMMYFUNCTION("FILTER(BH:BH,BI:BI=B550)"),"#REF!")</f>
        <v>#REF!</v>
      </c>
      <c r="BG550" s="6"/>
      <c r="BH550" s="6"/>
      <c r="BI550" s="6"/>
    </row>
    <row r="551" ht="15.75" customHeight="1">
      <c r="B551" s="4"/>
      <c r="C551" s="4"/>
      <c r="G551" s="4"/>
      <c r="H551" s="4"/>
      <c r="I551" s="4"/>
      <c r="K551" s="4"/>
      <c r="L551" s="4"/>
      <c r="M551" s="4"/>
      <c r="N551" s="4"/>
      <c r="O551" s="4"/>
      <c r="P551" s="4"/>
      <c r="Q551" s="4"/>
      <c r="R551" s="4"/>
      <c r="AE551" s="4"/>
      <c r="AG551" s="4"/>
      <c r="AM551" s="5"/>
      <c r="AP551" s="4"/>
      <c r="AV551" s="4"/>
      <c r="AW551" s="4"/>
      <c r="BC551" s="3" t="str">
        <f>IFERROR(__xludf.DUMMYFUNCTION("FILTER(BH:BH,BI:BI=B551)"),"#REF!")</f>
        <v>#REF!</v>
      </c>
      <c r="BG551" s="6"/>
      <c r="BH551" s="6"/>
      <c r="BI551" s="6"/>
    </row>
    <row r="552" ht="15.75" customHeight="1">
      <c r="B552" s="4"/>
      <c r="C552" s="4"/>
      <c r="G552" s="4"/>
      <c r="H552" s="4"/>
      <c r="I552" s="4"/>
      <c r="K552" s="4"/>
      <c r="L552" s="4"/>
      <c r="M552" s="4"/>
      <c r="N552" s="4"/>
      <c r="O552" s="4"/>
      <c r="P552" s="4"/>
      <c r="Q552" s="4"/>
      <c r="R552" s="4"/>
      <c r="AE552" s="4"/>
      <c r="AG552" s="4"/>
      <c r="AM552" s="5"/>
      <c r="AP552" s="4"/>
      <c r="AV552" s="4"/>
      <c r="AW552" s="4"/>
      <c r="BC552" s="3" t="str">
        <f>IFERROR(__xludf.DUMMYFUNCTION("FILTER(BH:BH,BI:BI=B552)"),"#REF!")</f>
        <v>#REF!</v>
      </c>
      <c r="BG552" s="6"/>
      <c r="BH552" s="6"/>
      <c r="BI552" s="6"/>
    </row>
    <row r="553" ht="15.75" customHeight="1">
      <c r="B553" s="4"/>
      <c r="C553" s="4"/>
      <c r="G553" s="4"/>
      <c r="H553" s="4"/>
      <c r="I553" s="4"/>
      <c r="K553" s="4"/>
      <c r="L553" s="4"/>
      <c r="M553" s="4"/>
      <c r="N553" s="4"/>
      <c r="O553" s="4"/>
      <c r="P553" s="4"/>
      <c r="Q553" s="4"/>
      <c r="R553" s="4"/>
      <c r="AE553" s="4"/>
      <c r="AG553" s="4"/>
      <c r="AM553" s="5"/>
      <c r="AP553" s="4"/>
      <c r="AV553" s="4"/>
      <c r="AW553" s="4"/>
      <c r="BC553" s="3" t="str">
        <f>IFERROR(__xludf.DUMMYFUNCTION("FILTER(BH:BH,BI:BI=B553)"),"#REF!")</f>
        <v>#REF!</v>
      </c>
      <c r="BG553" s="6"/>
      <c r="BH553" s="6"/>
      <c r="BI553" s="6"/>
    </row>
    <row r="554" ht="15.75" customHeight="1">
      <c r="B554" s="4"/>
      <c r="C554" s="4"/>
      <c r="G554" s="4"/>
      <c r="H554" s="4"/>
      <c r="I554" s="4"/>
      <c r="K554" s="4"/>
      <c r="L554" s="4"/>
      <c r="M554" s="4"/>
      <c r="N554" s="4"/>
      <c r="O554" s="4"/>
      <c r="P554" s="4"/>
      <c r="Q554" s="4"/>
      <c r="R554" s="4"/>
      <c r="AE554" s="4"/>
      <c r="AG554" s="4"/>
      <c r="AM554" s="5"/>
      <c r="AP554" s="4"/>
      <c r="AV554" s="4"/>
      <c r="AW554" s="4"/>
      <c r="BC554" s="3" t="str">
        <f>IFERROR(__xludf.DUMMYFUNCTION("FILTER(BH:BH,BI:BI=B554)"),"#REF!")</f>
        <v>#REF!</v>
      </c>
      <c r="BG554" s="6"/>
      <c r="BH554" s="6"/>
      <c r="BI554" s="6"/>
    </row>
    <row r="555" ht="15.75" customHeight="1">
      <c r="B555" s="4"/>
      <c r="C555" s="4"/>
      <c r="G555" s="4"/>
      <c r="H555" s="4"/>
      <c r="I555" s="4"/>
      <c r="K555" s="4"/>
      <c r="L555" s="4"/>
      <c r="M555" s="4"/>
      <c r="N555" s="4"/>
      <c r="O555" s="4"/>
      <c r="P555" s="4"/>
      <c r="Q555" s="4"/>
      <c r="R555" s="4"/>
      <c r="AE555" s="4"/>
      <c r="AG555" s="4"/>
      <c r="AM555" s="5"/>
      <c r="AP555" s="4"/>
      <c r="AV555" s="4"/>
      <c r="AW555" s="4"/>
      <c r="BC555" s="3" t="str">
        <f>IFERROR(__xludf.DUMMYFUNCTION("FILTER(BH:BH,BI:BI=B555)"),"#REF!")</f>
        <v>#REF!</v>
      </c>
      <c r="BG555" s="6"/>
      <c r="BH555" s="6"/>
      <c r="BI555" s="6"/>
    </row>
    <row r="556" ht="15.75" customHeight="1">
      <c r="B556" s="4"/>
      <c r="C556" s="4"/>
      <c r="G556" s="4"/>
      <c r="H556" s="4"/>
      <c r="I556" s="4"/>
      <c r="K556" s="4"/>
      <c r="L556" s="4"/>
      <c r="M556" s="4"/>
      <c r="N556" s="4"/>
      <c r="O556" s="4"/>
      <c r="P556" s="4"/>
      <c r="Q556" s="4"/>
      <c r="R556" s="4"/>
      <c r="AE556" s="4"/>
      <c r="AG556" s="4"/>
      <c r="AM556" s="5"/>
      <c r="AP556" s="4"/>
      <c r="AV556" s="4"/>
      <c r="AW556" s="4"/>
      <c r="BC556" s="3" t="str">
        <f>IFERROR(__xludf.DUMMYFUNCTION("FILTER(BH:BH,BI:BI=B556)"),"#REF!")</f>
        <v>#REF!</v>
      </c>
      <c r="BG556" s="6"/>
      <c r="BH556" s="6"/>
      <c r="BI556" s="6"/>
    </row>
    <row r="557" ht="15.75" customHeight="1">
      <c r="B557" s="4"/>
      <c r="C557" s="4"/>
      <c r="G557" s="4"/>
      <c r="H557" s="4"/>
      <c r="I557" s="4"/>
      <c r="K557" s="4"/>
      <c r="L557" s="4"/>
      <c r="M557" s="4"/>
      <c r="N557" s="4"/>
      <c r="O557" s="4"/>
      <c r="P557" s="4"/>
      <c r="Q557" s="4"/>
      <c r="R557" s="4"/>
      <c r="AE557" s="4"/>
      <c r="AG557" s="4"/>
      <c r="AM557" s="5"/>
      <c r="AP557" s="4"/>
      <c r="AV557" s="4"/>
      <c r="AW557" s="4"/>
      <c r="BC557" s="3" t="str">
        <f>IFERROR(__xludf.DUMMYFUNCTION("FILTER(BH:BH,BI:BI=B557)"),"#REF!")</f>
        <v>#REF!</v>
      </c>
      <c r="BG557" s="6"/>
      <c r="BH557" s="6"/>
      <c r="BI557" s="6"/>
    </row>
    <row r="558" ht="15.75" customHeight="1">
      <c r="B558" s="4"/>
      <c r="C558" s="4"/>
      <c r="G558" s="4"/>
      <c r="H558" s="4"/>
      <c r="I558" s="4"/>
      <c r="K558" s="4"/>
      <c r="L558" s="4"/>
      <c r="M558" s="4"/>
      <c r="N558" s="4"/>
      <c r="O558" s="4"/>
      <c r="P558" s="4"/>
      <c r="Q558" s="4"/>
      <c r="R558" s="4"/>
      <c r="AE558" s="4"/>
      <c r="AG558" s="4"/>
      <c r="AM558" s="5"/>
      <c r="AP558" s="4"/>
      <c r="AV558" s="4"/>
      <c r="AW558" s="4"/>
      <c r="BC558" s="3" t="str">
        <f>IFERROR(__xludf.DUMMYFUNCTION("FILTER(BH:BH,BI:BI=B558)"),"#REF!")</f>
        <v>#REF!</v>
      </c>
      <c r="BG558" s="6"/>
      <c r="BH558" s="6"/>
      <c r="BI558" s="6"/>
    </row>
    <row r="559" ht="15.75" customHeight="1">
      <c r="B559" s="4"/>
      <c r="C559" s="4"/>
      <c r="G559" s="4"/>
      <c r="H559" s="4"/>
      <c r="I559" s="4"/>
      <c r="K559" s="4"/>
      <c r="L559" s="4"/>
      <c r="M559" s="4"/>
      <c r="N559" s="4"/>
      <c r="O559" s="4"/>
      <c r="P559" s="4"/>
      <c r="Q559" s="4"/>
      <c r="R559" s="4"/>
      <c r="AE559" s="4"/>
      <c r="AG559" s="4"/>
      <c r="AM559" s="5"/>
      <c r="AP559" s="4"/>
      <c r="AV559" s="4"/>
      <c r="AW559" s="4"/>
      <c r="BC559" s="3" t="str">
        <f>IFERROR(__xludf.DUMMYFUNCTION("FILTER(BH:BH,BI:BI=B559)"),"#REF!")</f>
        <v>#REF!</v>
      </c>
      <c r="BG559" s="6"/>
      <c r="BH559" s="6"/>
      <c r="BI559" s="6"/>
    </row>
    <row r="560" ht="15.75" customHeight="1">
      <c r="B560" s="4"/>
      <c r="C560" s="4"/>
      <c r="G560" s="4"/>
      <c r="H560" s="4"/>
      <c r="I560" s="4"/>
      <c r="K560" s="4"/>
      <c r="L560" s="4"/>
      <c r="M560" s="4"/>
      <c r="N560" s="4"/>
      <c r="O560" s="4"/>
      <c r="P560" s="4"/>
      <c r="Q560" s="4"/>
      <c r="R560" s="4"/>
      <c r="AE560" s="4"/>
      <c r="AG560" s="4"/>
      <c r="AM560" s="5"/>
      <c r="AP560" s="4"/>
      <c r="AV560" s="4"/>
      <c r="AW560" s="4"/>
      <c r="BC560" s="3" t="str">
        <f>IFERROR(__xludf.DUMMYFUNCTION("FILTER(BH:BH,BI:BI=B560)"),"#REF!")</f>
        <v>#REF!</v>
      </c>
      <c r="BG560" s="6"/>
      <c r="BH560" s="6"/>
      <c r="BI560" s="6"/>
    </row>
    <row r="561" ht="15.75" customHeight="1">
      <c r="B561" s="4"/>
      <c r="C561" s="4"/>
      <c r="G561" s="4"/>
      <c r="H561" s="4"/>
      <c r="I561" s="4"/>
      <c r="K561" s="4"/>
      <c r="L561" s="4"/>
      <c r="M561" s="4"/>
      <c r="N561" s="4"/>
      <c r="O561" s="4"/>
      <c r="P561" s="4"/>
      <c r="Q561" s="4"/>
      <c r="R561" s="4"/>
      <c r="AE561" s="4"/>
      <c r="AG561" s="4"/>
      <c r="AM561" s="5"/>
      <c r="AP561" s="4"/>
      <c r="AV561" s="4"/>
      <c r="AW561" s="4"/>
      <c r="BC561" s="3" t="str">
        <f>IFERROR(__xludf.DUMMYFUNCTION("FILTER(BH:BH,BI:BI=B561)"),"#REF!")</f>
        <v>#REF!</v>
      </c>
      <c r="BG561" s="6"/>
      <c r="BH561" s="6"/>
      <c r="BI561" s="6"/>
    </row>
    <row r="562" ht="15.75" customHeight="1">
      <c r="B562" s="4"/>
      <c r="C562" s="4"/>
      <c r="G562" s="4"/>
      <c r="H562" s="4"/>
      <c r="I562" s="4"/>
      <c r="K562" s="4"/>
      <c r="L562" s="4"/>
      <c r="M562" s="4"/>
      <c r="N562" s="4"/>
      <c r="O562" s="4"/>
      <c r="P562" s="4"/>
      <c r="Q562" s="4"/>
      <c r="R562" s="4"/>
      <c r="AE562" s="4"/>
      <c r="AG562" s="4"/>
      <c r="AM562" s="5"/>
      <c r="AP562" s="4"/>
      <c r="AV562" s="4"/>
      <c r="AW562" s="4"/>
      <c r="BC562" s="3" t="str">
        <f>IFERROR(__xludf.DUMMYFUNCTION("FILTER(BH:BH,BI:BI=B562)"),"#REF!")</f>
        <v>#REF!</v>
      </c>
      <c r="BG562" s="6"/>
      <c r="BH562" s="6"/>
      <c r="BI562" s="6"/>
    </row>
    <row r="563" ht="15.75" customHeight="1">
      <c r="B563" s="4"/>
      <c r="C563" s="4"/>
      <c r="G563" s="4"/>
      <c r="H563" s="4"/>
      <c r="I563" s="4"/>
      <c r="K563" s="4"/>
      <c r="L563" s="4"/>
      <c r="M563" s="4"/>
      <c r="N563" s="4"/>
      <c r="O563" s="4"/>
      <c r="P563" s="4"/>
      <c r="Q563" s="4"/>
      <c r="R563" s="4"/>
      <c r="AE563" s="4"/>
      <c r="AG563" s="4"/>
      <c r="AM563" s="5"/>
      <c r="AP563" s="4"/>
      <c r="AV563" s="4"/>
      <c r="AW563" s="4"/>
      <c r="BC563" s="3" t="str">
        <f>IFERROR(__xludf.DUMMYFUNCTION("FILTER(BH:BH,BI:BI=B563)"),"#REF!")</f>
        <v>#REF!</v>
      </c>
      <c r="BG563" s="6"/>
      <c r="BH563" s="6"/>
      <c r="BI563" s="6"/>
    </row>
    <row r="564" ht="15.75" customHeight="1">
      <c r="B564" s="4"/>
      <c r="C564" s="4"/>
      <c r="G564" s="4"/>
      <c r="H564" s="4"/>
      <c r="I564" s="4"/>
      <c r="K564" s="4"/>
      <c r="L564" s="4"/>
      <c r="M564" s="4"/>
      <c r="N564" s="4"/>
      <c r="O564" s="4"/>
      <c r="P564" s="4"/>
      <c r="Q564" s="4"/>
      <c r="R564" s="4"/>
      <c r="AE564" s="4"/>
      <c r="AG564" s="4"/>
      <c r="AM564" s="5"/>
      <c r="AP564" s="4"/>
      <c r="AV564" s="4"/>
      <c r="AW564" s="4"/>
      <c r="BC564" s="3" t="str">
        <f>IFERROR(__xludf.DUMMYFUNCTION("FILTER(BH:BH,BI:BI=B564)"),"#REF!")</f>
        <v>#REF!</v>
      </c>
      <c r="BG564" s="6"/>
      <c r="BH564" s="6"/>
      <c r="BI564" s="6"/>
    </row>
    <row r="565" ht="15.75" customHeight="1">
      <c r="B565" s="4"/>
      <c r="C565" s="4"/>
      <c r="G565" s="4"/>
      <c r="H565" s="4"/>
      <c r="I565" s="4"/>
      <c r="K565" s="4"/>
      <c r="L565" s="4"/>
      <c r="M565" s="4"/>
      <c r="N565" s="4"/>
      <c r="O565" s="4"/>
      <c r="P565" s="4"/>
      <c r="Q565" s="4"/>
      <c r="R565" s="4"/>
      <c r="AE565" s="4"/>
      <c r="AG565" s="4"/>
      <c r="AM565" s="5"/>
      <c r="AP565" s="4"/>
      <c r="AV565" s="4"/>
      <c r="AW565" s="4"/>
      <c r="BC565" s="3" t="str">
        <f>IFERROR(__xludf.DUMMYFUNCTION("FILTER(BH:BH,BI:BI=B565)"),"#REF!")</f>
        <v>#REF!</v>
      </c>
      <c r="BG565" s="6"/>
      <c r="BH565" s="6"/>
      <c r="BI565" s="6"/>
    </row>
    <row r="566" ht="15.75" customHeight="1">
      <c r="B566" s="4"/>
      <c r="C566" s="4"/>
      <c r="G566" s="4"/>
      <c r="H566" s="4"/>
      <c r="I566" s="4"/>
      <c r="K566" s="4"/>
      <c r="L566" s="4"/>
      <c r="M566" s="4"/>
      <c r="N566" s="4"/>
      <c r="O566" s="4"/>
      <c r="P566" s="4"/>
      <c r="Q566" s="4"/>
      <c r="R566" s="4"/>
      <c r="AE566" s="4"/>
      <c r="AG566" s="4"/>
      <c r="AM566" s="5"/>
      <c r="AP566" s="4"/>
      <c r="AV566" s="4"/>
      <c r="AW566" s="4"/>
      <c r="BC566" s="3" t="str">
        <f>IFERROR(__xludf.DUMMYFUNCTION("FILTER(BH:BH,BI:BI=B566)"),"#REF!")</f>
        <v>#REF!</v>
      </c>
      <c r="BG566" s="6"/>
      <c r="BH566" s="6"/>
      <c r="BI566" s="6"/>
    </row>
    <row r="567" ht="15.75" customHeight="1">
      <c r="B567" s="4"/>
      <c r="C567" s="4"/>
      <c r="G567" s="4"/>
      <c r="H567" s="4"/>
      <c r="I567" s="4"/>
      <c r="K567" s="4"/>
      <c r="L567" s="4"/>
      <c r="M567" s="4"/>
      <c r="N567" s="4"/>
      <c r="O567" s="4"/>
      <c r="P567" s="4"/>
      <c r="Q567" s="4"/>
      <c r="R567" s="4"/>
      <c r="AE567" s="4"/>
      <c r="AG567" s="4"/>
      <c r="AM567" s="5"/>
      <c r="AP567" s="4"/>
      <c r="AV567" s="4"/>
      <c r="AW567" s="4"/>
      <c r="BC567" s="3" t="str">
        <f>IFERROR(__xludf.DUMMYFUNCTION("FILTER(BH:BH,BI:BI=B567)"),"#REF!")</f>
        <v>#REF!</v>
      </c>
      <c r="BG567" s="6"/>
      <c r="BH567" s="6"/>
      <c r="BI567" s="6"/>
    </row>
    <row r="568" ht="15.75" customHeight="1">
      <c r="B568" s="4"/>
      <c r="C568" s="4"/>
      <c r="G568" s="4"/>
      <c r="H568" s="4"/>
      <c r="I568" s="4"/>
      <c r="K568" s="4"/>
      <c r="L568" s="4"/>
      <c r="M568" s="4"/>
      <c r="N568" s="4"/>
      <c r="O568" s="4"/>
      <c r="P568" s="4"/>
      <c r="Q568" s="4"/>
      <c r="R568" s="4"/>
      <c r="AE568" s="4"/>
      <c r="AG568" s="4"/>
      <c r="AM568" s="5"/>
      <c r="AP568" s="4"/>
      <c r="AV568" s="4"/>
      <c r="AW568" s="4"/>
      <c r="BC568" s="3" t="str">
        <f>IFERROR(__xludf.DUMMYFUNCTION("FILTER(BH:BH,BI:BI=B568)"),"#REF!")</f>
        <v>#REF!</v>
      </c>
      <c r="BG568" s="6"/>
      <c r="BH568" s="6"/>
      <c r="BI568" s="6"/>
    </row>
    <row r="569" ht="15.75" customHeight="1">
      <c r="B569" s="4"/>
      <c r="C569" s="4"/>
      <c r="G569" s="4"/>
      <c r="H569" s="4"/>
      <c r="I569" s="4"/>
      <c r="K569" s="4"/>
      <c r="L569" s="4"/>
      <c r="M569" s="4"/>
      <c r="N569" s="4"/>
      <c r="O569" s="4"/>
      <c r="P569" s="4"/>
      <c r="Q569" s="4"/>
      <c r="R569" s="4"/>
      <c r="AE569" s="4"/>
      <c r="AG569" s="4"/>
      <c r="AM569" s="5"/>
      <c r="AP569" s="4"/>
      <c r="AV569" s="4"/>
      <c r="AW569" s="4"/>
      <c r="BC569" s="3" t="str">
        <f>IFERROR(__xludf.DUMMYFUNCTION("FILTER(BH:BH,BI:BI=B569)"),"#REF!")</f>
        <v>#REF!</v>
      </c>
      <c r="BG569" s="6"/>
      <c r="BH569" s="6"/>
      <c r="BI569" s="6"/>
    </row>
    <row r="570" ht="15.75" customHeight="1">
      <c r="B570" s="4"/>
      <c r="C570" s="4"/>
      <c r="G570" s="4"/>
      <c r="H570" s="4"/>
      <c r="I570" s="4"/>
      <c r="K570" s="4"/>
      <c r="L570" s="4"/>
      <c r="M570" s="4"/>
      <c r="N570" s="4"/>
      <c r="O570" s="4"/>
      <c r="P570" s="4"/>
      <c r="Q570" s="4"/>
      <c r="R570" s="4"/>
      <c r="AE570" s="4"/>
      <c r="AG570" s="4"/>
      <c r="AM570" s="5"/>
      <c r="AP570" s="4"/>
      <c r="AV570" s="4"/>
      <c r="AW570" s="4"/>
      <c r="BC570" s="3" t="str">
        <f>IFERROR(__xludf.DUMMYFUNCTION("FILTER(BH:BH,BI:BI=B570)"),"#REF!")</f>
        <v>#REF!</v>
      </c>
      <c r="BG570" s="6"/>
      <c r="BH570" s="6"/>
      <c r="BI570" s="6"/>
    </row>
    <row r="571" ht="15.75" customHeight="1">
      <c r="B571" s="4"/>
      <c r="C571" s="4"/>
      <c r="G571" s="4"/>
      <c r="H571" s="4"/>
      <c r="I571" s="4"/>
      <c r="K571" s="4"/>
      <c r="L571" s="4"/>
      <c r="M571" s="4"/>
      <c r="N571" s="4"/>
      <c r="O571" s="4"/>
      <c r="P571" s="4"/>
      <c r="Q571" s="4"/>
      <c r="R571" s="4"/>
      <c r="AE571" s="4"/>
      <c r="AG571" s="4"/>
      <c r="AM571" s="5"/>
      <c r="AP571" s="4"/>
      <c r="AV571" s="4"/>
      <c r="AW571" s="4"/>
      <c r="BC571" s="3" t="str">
        <f>IFERROR(__xludf.DUMMYFUNCTION("FILTER(BH:BH,BI:BI=B571)"),"#REF!")</f>
        <v>#REF!</v>
      </c>
      <c r="BG571" s="6"/>
      <c r="BH571" s="6"/>
      <c r="BI571" s="6"/>
    </row>
    <row r="572" ht="15.75" customHeight="1">
      <c r="B572" s="4"/>
      <c r="C572" s="4"/>
      <c r="G572" s="4"/>
      <c r="H572" s="4"/>
      <c r="I572" s="4"/>
      <c r="K572" s="4"/>
      <c r="L572" s="4"/>
      <c r="M572" s="4"/>
      <c r="N572" s="4"/>
      <c r="O572" s="4"/>
      <c r="P572" s="4"/>
      <c r="Q572" s="4"/>
      <c r="R572" s="4"/>
      <c r="AE572" s="4"/>
      <c r="AG572" s="4"/>
      <c r="AM572" s="5"/>
      <c r="AP572" s="4"/>
      <c r="AV572" s="4"/>
      <c r="AW572" s="4"/>
      <c r="BC572" s="3" t="str">
        <f>IFERROR(__xludf.DUMMYFUNCTION("FILTER(BH:BH,BI:BI=B572)"),"#REF!")</f>
        <v>#REF!</v>
      </c>
      <c r="BG572" s="6"/>
      <c r="BH572" s="6"/>
      <c r="BI572" s="6"/>
    </row>
    <row r="573" ht="15.75" customHeight="1">
      <c r="B573" s="4"/>
      <c r="C573" s="4"/>
      <c r="G573" s="4"/>
      <c r="H573" s="4"/>
      <c r="I573" s="4"/>
      <c r="K573" s="4"/>
      <c r="L573" s="4"/>
      <c r="M573" s="4"/>
      <c r="N573" s="4"/>
      <c r="O573" s="4"/>
      <c r="P573" s="4"/>
      <c r="Q573" s="4"/>
      <c r="R573" s="4"/>
      <c r="AE573" s="4"/>
      <c r="AG573" s="4"/>
      <c r="AM573" s="5"/>
      <c r="AP573" s="4"/>
      <c r="AV573" s="4"/>
      <c r="AW573" s="4"/>
      <c r="BC573" s="3" t="str">
        <f>IFERROR(__xludf.DUMMYFUNCTION("FILTER(BH:BH,BI:BI=B573)"),"#REF!")</f>
        <v>#REF!</v>
      </c>
      <c r="BG573" s="6"/>
      <c r="BH573" s="6"/>
      <c r="BI573" s="6"/>
    </row>
    <row r="574" ht="15.75" customHeight="1">
      <c r="B574" s="4"/>
      <c r="C574" s="4"/>
      <c r="G574" s="4"/>
      <c r="H574" s="4"/>
      <c r="I574" s="4"/>
      <c r="K574" s="4"/>
      <c r="L574" s="4"/>
      <c r="M574" s="4"/>
      <c r="N574" s="4"/>
      <c r="O574" s="4"/>
      <c r="P574" s="4"/>
      <c r="Q574" s="4"/>
      <c r="R574" s="4"/>
      <c r="AE574" s="4"/>
      <c r="AG574" s="4"/>
      <c r="AM574" s="5"/>
      <c r="AP574" s="4"/>
      <c r="AV574" s="4"/>
      <c r="AW574" s="4"/>
      <c r="BC574" s="3" t="str">
        <f>IFERROR(__xludf.DUMMYFUNCTION("FILTER(BH:BH,BI:BI=B574)"),"#REF!")</f>
        <v>#REF!</v>
      </c>
      <c r="BG574" s="6"/>
      <c r="BH574" s="6"/>
      <c r="BI574" s="6"/>
    </row>
    <row r="575" ht="15.75" customHeight="1">
      <c r="B575" s="4"/>
      <c r="C575" s="4"/>
      <c r="G575" s="4"/>
      <c r="H575" s="4"/>
      <c r="I575" s="4"/>
      <c r="K575" s="4"/>
      <c r="L575" s="4"/>
      <c r="M575" s="4"/>
      <c r="N575" s="4"/>
      <c r="O575" s="4"/>
      <c r="P575" s="4"/>
      <c r="Q575" s="4"/>
      <c r="R575" s="4"/>
      <c r="AE575" s="4"/>
      <c r="AG575" s="4"/>
      <c r="AM575" s="5"/>
      <c r="AP575" s="4"/>
      <c r="AV575" s="4"/>
      <c r="AW575" s="4"/>
      <c r="BC575" s="3" t="str">
        <f>IFERROR(__xludf.DUMMYFUNCTION("FILTER(BH:BH,BI:BI=B575)"),"#REF!")</f>
        <v>#REF!</v>
      </c>
      <c r="BG575" s="6"/>
      <c r="BH575" s="6"/>
      <c r="BI575" s="6"/>
    </row>
    <row r="576" ht="15.75" customHeight="1">
      <c r="B576" s="4"/>
      <c r="C576" s="4"/>
      <c r="G576" s="4"/>
      <c r="H576" s="4"/>
      <c r="I576" s="4"/>
      <c r="K576" s="4"/>
      <c r="L576" s="4"/>
      <c r="M576" s="4"/>
      <c r="N576" s="4"/>
      <c r="O576" s="4"/>
      <c r="P576" s="4"/>
      <c r="Q576" s="4"/>
      <c r="R576" s="4"/>
      <c r="AE576" s="4"/>
      <c r="AG576" s="4"/>
      <c r="AM576" s="5"/>
      <c r="AP576" s="4"/>
      <c r="AV576" s="4"/>
      <c r="AW576" s="4"/>
      <c r="BC576" s="3" t="str">
        <f>IFERROR(__xludf.DUMMYFUNCTION("FILTER(BH:BH,BI:BI=B576)"),"#REF!")</f>
        <v>#REF!</v>
      </c>
      <c r="BG576" s="6"/>
      <c r="BH576" s="6"/>
      <c r="BI576" s="6"/>
    </row>
    <row r="577" ht="15.75" customHeight="1">
      <c r="B577" s="4"/>
      <c r="C577" s="4"/>
      <c r="G577" s="4"/>
      <c r="H577" s="4"/>
      <c r="I577" s="4"/>
      <c r="K577" s="4"/>
      <c r="L577" s="4"/>
      <c r="M577" s="4"/>
      <c r="N577" s="4"/>
      <c r="O577" s="4"/>
      <c r="P577" s="4"/>
      <c r="Q577" s="4"/>
      <c r="R577" s="4"/>
      <c r="AE577" s="4"/>
      <c r="AG577" s="4"/>
      <c r="AM577" s="5"/>
      <c r="AP577" s="4"/>
      <c r="AV577" s="4"/>
      <c r="AW577" s="4"/>
      <c r="BC577" s="3" t="str">
        <f>IFERROR(__xludf.DUMMYFUNCTION("FILTER(BH:BH,BI:BI=B577)"),"#REF!")</f>
        <v>#REF!</v>
      </c>
      <c r="BG577" s="6"/>
      <c r="BH577" s="6"/>
      <c r="BI577" s="6"/>
    </row>
    <row r="578" ht="15.75" customHeight="1">
      <c r="B578" s="4"/>
      <c r="C578" s="4"/>
      <c r="G578" s="4"/>
      <c r="H578" s="4"/>
      <c r="I578" s="4"/>
      <c r="K578" s="4"/>
      <c r="L578" s="4"/>
      <c r="M578" s="4"/>
      <c r="N578" s="4"/>
      <c r="O578" s="4"/>
      <c r="P578" s="4"/>
      <c r="Q578" s="4"/>
      <c r="R578" s="4"/>
      <c r="AE578" s="4"/>
      <c r="AG578" s="4"/>
      <c r="AM578" s="5"/>
      <c r="AP578" s="4"/>
      <c r="AV578" s="4"/>
      <c r="AW578" s="4"/>
      <c r="BC578" s="3" t="str">
        <f>IFERROR(__xludf.DUMMYFUNCTION("FILTER(BH:BH,BI:BI=B578)"),"#REF!")</f>
        <v>#REF!</v>
      </c>
      <c r="BG578" s="6"/>
      <c r="BH578" s="6"/>
      <c r="BI578" s="6"/>
    </row>
    <row r="579" ht="15.75" customHeight="1">
      <c r="B579" s="4"/>
      <c r="C579" s="4"/>
      <c r="G579" s="4"/>
      <c r="H579" s="4"/>
      <c r="I579" s="4"/>
      <c r="K579" s="4"/>
      <c r="L579" s="4"/>
      <c r="M579" s="4"/>
      <c r="N579" s="4"/>
      <c r="O579" s="4"/>
      <c r="P579" s="4"/>
      <c r="Q579" s="4"/>
      <c r="R579" s="4"/>
      <c r="AE579" s="4"/>
      <c r="AG579" s="4"/>
      <c r="AM579" s="5"/>
      <c r="AP579" s="4"/>
      <c r="AV579" s="4"/>
      <c r="AW579" s="4"/>
      <c r="BC579" s="3" t="str">
        <f>IFERROR(__xludf.DUMMYFUNCTION("FILTER(BH:BH,BI:BI=B579)"),"#REF!")</f>
        <v>#REF!</v>
      </c>
      <c r="BG579" s="6"/>
      <c r="BH579" s="6"/>
      <c r="BI579" s="6"/>
    </row>
    <row r="580" ht="15.75" customHeight="1">
      <c r="B580" s="4"/>
      <c r="C580" s="4"/>
      <c r="G580" s="4"/>
      <c r="H580" s="4"/>
      <c r="I580" s="4"/>
      <c r="K580" s="4"/>
      <c r="L580" s="4"/>
      <c r="M580" s="4"/>
      <c r="N580" s="4"/>
      <c r="O580" s="4"/>
      <c r="P580" s="4"/>
      <c r="Q580" s="4"/>
      <c r="R580" s="4"/>
      <c r="AE580" s="4"/>
      <c r="AG580" s="4"/>
      <c r="AM580" s="5"/>
      <c r="AP580" s="4"/>
      <c r="AV580" s="4"/>
      <c r="AW580" s="4"/>
      <c r="BC580" s="3" t="str">
        <f>IFERROR(__xludf.DUMMYFUNCTION("FILTER(BH:BH,BI:BI=B580)"),"#REF!")</f>
        <v>#REF!</v>
      </c>
      <c r="BG580" s="6"/>
      <c r="BH580" s="6"/>
      <c r="BI580" s="6"/>
    </row>
    <row r="581" ht="15.75" customHeight="1">
      <c r="B581" s="4"/>
      <c r="C581" s="4"/>
      <c r="G581" s="4"/>
      <c r="H581" s="4"/>
      <c r="I581" s="4"/>
      <c r="K581" s="4"/>
      <c r="L581" s="4"/>
      <c r="M581" s="4"/>
      <c r="N581" s="4"/>
      <c r="O581" s="4"/>
      <c r="P581" s="4"/>
      <c r="Q581" s="4"/>
      <c r="R581" s="4"/>
      <c r="AE581" s="4"/>
      <c r="AG581" s="4"/>
      <c r="AM581" s="5"/>
      <c r="AP581" s="4"/>
      <c r="AV581" s="4"/>
      <c r="AW581" s="4"/>
      <c r="BC581" s="3" t="str">
        <f>IFERROR(__xludf.DUMMYFUNCTION("FILTER(BH:BH,BI:BI=B581)"),"#REF!")</f>
        <v>#REF!</v>
      </c>
      <c r="BG581" s="6"/>
      <c r="BH581" s="6"/>
      <c r="BI581" s="6"/>
    </row>
    <row r="582" ht="15.75" customHeight="1">
      <c r="B582" s="4"/>
      <c r="C582" s="4"/>
      <c r="G582" s="4"/>
      <c r="H582" s="4"/>
      <c r="I582" s="4"/>
      <c r="K582" s="4"/>
      <c r="L582" s="4"/>
      <c r="M582" s="4"/>
      <c r="N582" s="4"/>
      <c r="O582" s="4"/>
      <c r="P582" s="4"/>
      <c r="Q582" s="4"/>
      <c r="R582" s="4"/>
      <c r="AE582" s="4"/>
      <c r="AG582" s="4"/>
      <c r="AM582" s="5"/>
      <c r="AP582" s="4"/>
      <c r="AV582" s="4"/>
      <c r="AW582" s="4"/>
      <c r="BC582" s="3" t="str">
        <f>IFERROR(__xludf.DUMMYFUNCTION("FILTER(BH:BH,BI:BI=B582)"),"#REF!")</f>
        <v>#REF!</v>
      </c>
      <c r="BG582" s="6"/>
      <c r="BH582" s="6"/>
      <c r="BI582" s="6"/>
    </row>
    <row r="583" ht="15.75" customHeight="1">
      <c r="B583" s="4"/>
      <c r="C583" s="4"/>
      <c r="G583" s="4"/>
      <c r="H583" s="4"/>
      <c r="I583" s="4"/>
      <c r="K583" s="4"/>
      <c r="L583" s="4"/>
      <c r="M583" s="4"/>
      <c r="N583" s="4"/>
      <c r="O583" s="4"/>
      <c r="P583" s="4"/>
      <c r="Q583" s="4"/>
      <c r="R583" s="4"/>
      <c r="AE583" s="4"/>
      <c r="AG583" s="4"/>
      <c r="AM583" s="5"/>
      <c r="AP583" s="4"/>
      <c r="AV583" s="4"/>
      <c r="AW583" s="4"/>
      <c r="BC583" s="3" t="str">
        <f>IFERROR(__xludf.DUMMYFUNCTION("FILTER(BH:BH,BI:BI=B583)"),"#REF!")</f>
        <v>#REF!</v>
      </c>
      <c r="BG583" s="6"/>
      <c r="BH583" s="6"/>
      <c r="BI583" s="6"/>
    </row>
    <row r="584" ht="15.75" customHeight="1">
      <c r="B584" s="4"/>
      <c r="C584" s="4"/>
      <c r="G584" s="4"/>
      <c r="H584" s="4"/>
      <c r="I584" s="4"/>
      <c r="K584" s="4"/>
      <c r="L584" s="4"/>
      <c r="M584" s="4"/>
      <c r="N584" s="4"/>
      <c r="O584" s="4"/>
      <c r="P584" s="4"/>
      <c r="Q584" s="4"/>
      <c r="R584" s="4"/>
      <c r="AE584" s="4"/>
      <c r="AG584" s="4"/>
      <c r="AM584" s="5"/>
      <c r="AP584" s="4"/>
      <c r="AV584" s="4"/>
      <c r="AW584" s="4"/>
      <c r="BC584" s="3" t="str">
        <f>IFERROR(__xludf.DUMMYFUNCTION("FILTER(BH:BH,BI:BI=B584)"),"#REF!")</f>
        <v>#REF!</v>
      </c>
      <c r="BG584" s="6"/>
      <c r="BH584" s="6"/>
      <c r="BI584" s="6"/>
    </row>
    <row r="585" ht="15.75" customHeight="1">
      <c r="B585" s="4"/>
      <c r="C585" s="4"/>
      <c r="G585" s="4"/>
      <c r="H585" s="4"/>
      <c r="I585" s="4"/>
      <c r="K585" s="4"/>
      <c r="L585" s="4"/>
      <c r="M585" s="4"/>
      <c r="N585" s="4"/>
      <c r="O585" s="4"/>
      <c r="P585" s="4"/>
      <c r="Q585" s="4"/>
      <c r="R585" s="4"/>
      <c r="AE585" s="4"/>
      <c r="AG585" s="4"/>
      <c r="AM585" s="5"/>
      <c r="AP585" s="4"/>
      <c r="AV585" s="4"/>
      <c r="AW585" s="4"/>
      <c r="BC585" s="3" t="str">
        <f>IFERROR(__xludf.DUMMYFUNCTION("FILTER(BH:BH,BI:BI=B585)"),"#REF!")</f>
        <v>#REF!</v>
      </c>
      <c r="BG585" s="6"/>
      <c r="BH585" s="6"/>
      <c r="BI585" s="6"/>
    </row>
    <row r="586" ht="15.75" customHeight="1">
      <c r="B586" s="4"/>
      <c r="C586" s="4"/>
      <c r="G586" s="4"/>
      <c r="H586" s="4"/>
      <c r="I586" s="4"/>
      <c r="K586" s="4"/>
      <c r="L586" s="4"/>
      <c r="M586" s="4"/>
      <c r="N586" s="4"/>
      <c r="O586" s="4"/>
      <c r="P586" s="4"/>
      <c r="Q586" s="4"/>
      <c r="R586" s="4"/>
      <c r="AE586" s="4"/>
      <c r="AG586" s="4"/>
      <c r="AM586" s="5"/>
      <c r="AP586" s="4"/>
      <c r="AV586" s="4"/>
      <c r="AW586" s="4"/>
      <c r="BC586" s="3" t="str">
        <f>IFERROR(__xludf.DUMMYFUNCTION("FILTER(BH:BH,BI:BI=B586)"),"#REF!")</f>
        <v>#REF!</v>
      </c>
      <c r="BG586" s="6"/>
      <c r="BH586" s="6"/>
      <c r="BI586" s="6"/>
    </row>
    <row r="587" ht="15.75" customHeight="1">
      <c r="B587" s="4"/>
      <c r="C587" s="4"/>
      <c r="G587" s="4"/>
      <c r="H587" s="4"/>
      <c r="I587" s="4"/>
      <c r="K587" s="4"/>
      <c r="L587" s="4"/>
      <c r="M587" s="4"/>
      <c r="N587" s="4"/>
      <c r="O587" s="4"/>
      <c r="P587" s="4"/>
      <c r="Q587" s="4"/>
      <c r="R587" s="4"/>
      <c r="AE587" s="4"/>
      <c r="AG587" s="4"/>
      <c r="AM587" s="5"/>
      <c r="AP587" s="4"/>
      <c r="AV587" s="4"/>
      <c r="AW587" s="4"/>
      <c r="BC587" s="3" t="str">
        <f>IFERROR(__xludf.DUMMYFUNCTION("FILTER(BH:BH,BI:BI=B587)"),"#REF!")</f>
        <v>#REF!</v>
      </c>
      <c r="BG587" s="6"/>
      <c r="BH587" s="6"/>
      <c r="BI587" s="6"/>
    </row>
    <row r="588" ht="15.75" customHeight="1">
      <c r="B588" s="4"/>
      <c r="C588" s="4"/>
      <c r="G588" s="4"/>
      <c r="H588" s="4"/>
      <c r="I588" s="4"/>
      <c r="K588" s="4"/>
      <c r="L588" s="4"/>
      <c r="M588" s="4"/>
      <c r="N588" s="4"/>
      <c r="O588" s="4"/>
      <c r="P588" s="4"/>
      <c r="Q588" s="4"/>
      <c r="R588" s="4"/>
      <c r="AE588" s="4"/>
      <c r="AG588" s="4"/>
      <c r="AM588" s="5"/>
      <c r="AP588" s="4"/>
      <c r="AV588" s="4"/>
      <c r="AW588" s="4"/>
      <c r="BC588" s="3" t="str">
        <f>IFERROR(__xludf.DUMMYFUNCTION("FILTER(BH:BH,BI:BI=B588)"),"#REF!")</f>
        <v>#REF!</v>
      </c>
      <c r="BG588" s="6"/>
      <c r="BH588" s="6"/>
      <c r="BI588" s="6"/>
    </row>
    <row r="589" ht="15.75" customHeight="1">
      <c r="B589" s="4"/>
      <c r="C589" s="4"/>
      <c r="G589" s="4"/>
      <c r="H589" s="4"/>
      <c r="I589" s="4"/>
      <c r="K589" s="4"/>
      <c r="L589" s="4"/>
      <c r="M589" s="4"/>
      <c r="N589" s="4"/>
      <c r="O589" s="4"/>
      <c r="P589" s="4"/>
      <c r="Q589" s="4"/>
      <c r="R589" s="4"/>
      <c r="AE589" s="4"/>
      <c r="AG589" s="4"/>
      <c r="AM589" s="5"/>
      <c r="AP589" s="4"/>
      <c r="AV589" s="4"/>
      <c r="AW589" s="4"/>
      <c r="BC589" s="3" t="str">
        <f>IFERROR(__xludf.DUMMYFUNCTION("FILTER(BH:BH,BI:BI=B589)"),"#REF!")</f>
        <v>#REF!</v>
      </c>
      <c r="BG589" s="6"/>
      <c r="BH589" s="6"/>
      <c r="BI589" s="6"/>
    </row>
    <row r="590" ht="15.75" customHeight="1">
      <c r="B590" s="4"/>
      <c r="C590" s="4"/>
      <c r="G590" s="4"/>
      <c r="H590" s="4"/>
      <c r="I590" s="4"/>
      <c r="K590" s="4"/>
      <c r="L590" s="4"/>
      <c r="M590" s="4"/>
      <c r="N590" s="4"/>
      <c r="O590" s="4"/>
      <c r="P590" s="4"/>
      <c r="Q590" s="4"/>
      <c r="R590" s="4"/>
      <c r="AE590" s="4"/>
      <c r="AG590" s="4"/>
      <c r="AM590" s="5"/>
      <c r="AP590" s="4"/>
      <c r="AV590" s="4"/>
      <c r="AW590" s="4"/>
      <c r="BC590" s="3" t="str">
        <f>IFERROR(__xludf.DUMMYFUNCTION("FILTER(BH:BH,BI:BI=B590)"),"#REF!")</f>
        <v>#REF!</v>
      </c>
      <c r="BG590" s="6"/>
      <c r="BH590" s="6"/>
      <c r="BI590" s="6"/>
    </row>
    <row r="591" ht="15.75" customHeight="1">
      <c r="B591" s="4"/>
      <c r="C591" s="4"/>
      <c r="G591" s="4"/>
      <c r="H591" s="4"/>
      <c r="I591" s="4"/>
      <c r="K591" s="4"/>
      <c r="L591" s="4"/>
      <c r="M591" s="4"/>
      <c r="N591" s="4"/>
      <c r="O591" s="4"/>
      <c r="P591" s="4"/>
      <c r="Q591" s="4"/>
      <c r="R591" s="4"/>
      <c r="AE591" s="4"/>
      <c r="AG591" s="4"/>
      <c r="AM591" s="5"/>
      <c r="AP591" s="4"/>
      <c r="AV591" s="4"/>
      <c r="AW591" s="4"/>
      <c r="BC591" s="3" t="str">
        <f>IFERROR(__xludf.DUMMYFUNCTION("FILTER(BH:BH,BI:BI=B591)"),"#REF!")</f>
        <v>#REF!</v>
      </c>
      <c r="BG591" s="6"/>
      <c r="BH591" s="6"/>
      <c r="BI591" s="6"/>
    </row>
    <row r="592" ht="15.75" customHeight="1">
      <c r="B592" s="4"/>
      <c r="C592" s="4"/>
      <c r="G592" s="4"/>
      <c r="H592" s="4"/>
      <c r="I592" s="4"/>
      <c r="K592" s="4"/>
      <c r="L592" s="4"/>
      <c r="M592" s="4"/>
      <c r="N592" s="4"/>
      <c r="O592" s="4"/>
      <c r="P592" s="4"/>
      <c r="Q592" s="4"/>
      <c r="R592" s="4"/>
      <c r="AE592" s="4"/>
      <c r="AG592" s="4"/>
      <c r="AM592" s="5"/>
      <c r="AP592" s="4"/>
      <c r="AV592" s="4"/>
      <c r="AW592" s="4"/>
      <c r="BC592" s="3" t="str">
        <f>IFERROR(__xludf.DUMMYFUNCTION("FILTER(BH:BH,BI:BI=B592)"),"#REF!")</f>
        <v>#REF!</v>
      </c>
      <c r="BG592" s="6"/>
      <c r="BH592" s="6"/>
      <c r="BI592" s="6"/>
    </row>
    <row r="593" ht="15.75" customHeight="1">
      <c r="B593" s="4"/>
      <c r="C593" s="4"/>
      <c r="G593" s="4"/>
      <c r="H593" s="4"/>
      <c r="I593" s="4"/>
      <c r="K593" s="4"/>
      <c r="L593" s="4"/>
      <c r="M593" s="4"/>
      <c r="N593" s="4"/>
      <c r="O593" s="4"/>
      <c r="P593" s="4"/>
      <c r="Q593" s="4"/>
      <c r="R593" s="4"/>
      <c r="AE593" s="4"/>
      <c r="AG593" s="4"/>
      <c r="AM593" s="5"/>
      <c r="AP593" s="4"/>
      <c r="AV593" s="4"/>
      <c r="AW593" s="4"/>
      <c r="BC593" s="3" t="str">
        <f>IFERROR(__xludf.DUMMYFUNCTION("FILTER(BH:BH,BI:BI=B593)"),"#REF!")</f>
        <v>#REF!</v>
      </c>
      <c r="BG593" s="6"/>
      <c r="BH593" s="6"/>
      <c r="BI593" s="6"/>
    </row>
    <row r="594" ht="15.75" customHeight="1">
      <c r="B594" s="4"/>
      <c r="C594" s="4"/>
      <c r="G594" s="4"/>
      <c r="H594" s="4"/>
      <c r="I594" s="4"/>
      <c r="K594" s="4"/>
      <c r="L594" s="4"/>
      <c r="M594" s="4"/>
      <c r="N594" s="4"/>
      <c r="O594" s="4"/>
      <c r="P594" s="4"/>
      <c r="Q594" s="4"/>
      <c r="R594" s="4"/>
      <c r="AE594" s="4"/>
      <c r="AG594" s="4"/>
      <c r="AM594" s="5"/>
      <c r="AP594" s="4"/>
      <c r="AV594" s="4"/>
      <c r="AW594" s="4"/>
      <c r="BC594" s="3" t="str">
        <f>IFERROR(__xludf.DUMMYFUNCTION("FILTER(BH:BH,BI:BI=B594)"),"#REF!")</f>
        <v>#REF!</v>
      </c>
      <c r="BG594" s="6"/>
      <c r="BH594" s="6"/>
      <c r="BI594" s="6"/>
    </row>
    <row r="595" ht="15.75" customHeight="1">
      <c r="B595" s="4"/>
      <c r="C595" s="4"/>
      <c r="G595" s="4"/>
      <c r="H595" s="4"/>
      <c r="I595" s="4"/>
      <c r="K595" s="4"/>
      <c r="L595" s="4"/>
      <c r="M595" s="4"/>
      <c r="N595" s="4"/>
      <c r="O595" s="4"/>
      <c r="P595" s="4"/>
      <c r="Q595" s="4"/>
      <c r="R595" s="4"/>
      <c r="AE595" s="4"/>
      <c r="AG595" s="4"/>
      <c r="AM595" s="5"/>
      <c r="AP595" s="4"/>
      <c r="AV595" s="4"/>
      <c r="AW595" s="4"/>
      <c r="BC595" s="3" t="str">
        <f>IFERROR(__xludf.DUMMYFUNCTION("FILTER(BH:BH,BI:BI=B595)"),"#REF!")</f>
        <v>#REF!</v>
      </c>
      <c r="BG595" s="6"/>
      <c r="BH595" s="6"/>
      <c r="BI595" s="6"/>
    </row>
    <row r="596" ht="15.75" customHeight="1">
      <c r="B596" s="4"/>
      <c r="C596" s="4"/>
      <c r="G596" s="4"/>
      <c r="H596" s="4"/>
      <c r="I596" s="4"/>
      <c r="K596" s="4"/>
      <c r="L596" s="4"/>
      <c r="M596" s="4"/>
      <c r="N596" s="4"/>
      <c r="O596" s="4"/>
      <c r="P596" s="4"/>
      <c r="Q596" s="4"/>
      <c r="R596" s="4"/>
      <c r="AE596" s="4"/>
      <c r="AG596" s="4"/>
      <c r="AM596" s="5"/>
      <c r="AP596" s="4"/>
      <c r="AV596" s="4"/>
      <c r="AW596" s="4"/>
      <c r="BC596" s="3" t="str">
        <f>IFERROR(__xludf.DUMMYFUNCTION("FILTER(BH:BH,BI:BI=B596)"),"#REF!")</f>
        <v>#REF!</v>
      </c>
      <c r="BG596" s="6"/>
      <c r="BH596" s="6"/>
      <c r="BI596" s="6"/>
    </row>
    <row r="597" ht="15.75" customHeight="1">
      <c r="B597" s="4"/>
      <c r="C597" s="4"/>
      <c r="G597" s="4"/>
      <c r="H597" s="4"/>
      <c r="I597" s="4"/>
      <c r="K597" s="4"/>
      <c r="L597" s="4"/>
      <c r="M597" s="4"/>
      <c r="N597" s="4"/>
      <c r="O597" s="4"/>
      <c r="P597" s="4"/>
      <c r="Q597" s="4"/>
      <c r="R597" s="4"/>
      <c r="AE597" s="4"/>
      <c r="AG597" s="4"/>
      <c r="AM597" s="5"/>
      <c r="AP597" s="4"/>
      <c r="AV597" s="4"/>
      <c r="AW597" s="4"/>
      <c r="BC597" s="3" t="str">
        <f>IFERROR(__xludf.DUMMYFUNCTION("FILTER(BH:BH,BI:BI=B597)"),"#REF!")</f>
        <v>#REF!</v>
      </c>
      <c r="BG597" s="6"/>
      <c r="BH597" s="6"/>
      <c r="BI597" s="6"/>
    </row>
    <row r="598" ht="15.75" customHeight="1">
      <c r="B598" s="4"/>
      <c r="C598" s="4"/>
      <c r="G598" s="4"/>
      <c r="H598" s="4"/>
      <c r="I598" s="4"/>
      <c r="K598" s="4"/>
      <c r="L598" s="4"/>
      <c r="M598" s="4"/>
      <c r="N598" s="4"/>
      <c r="O598" s="4"/>
      <c r="P598" s="4"/>
      <c r="Q598" s="4"/>
      <c r="R598" s="4"/>
      <c r="AE598" s="4"/>
      <c r="AG598" s="4"/>
      <c r="AM598" s="5"/>
      <c r="AP598" s="4"/>
      <c r="AV598" s="4"/>
      <c r="AW598" s="4"/>
      <c r="BC598" s="3" t="str">
        <f>IFERROR(__xludf.DUMMYFUNCTION("FILTER(BH:BH,BI:BI=B598)"),"#REF!")</f>
        <v>#REF!</v>
      </c>
      <c r="BG598" s="6"/>
      <c r="BH598" s="6"/>
      <c r="BI598" s="6"/>
    </row>
    <row r="599" ht="15.75" customHeight="1">
      <c r="B599" s="4"/>
      <c r="C599" s="4"/>
      <c r="G599" s="4"/>
      <c r="H599" s="4"/>
      <c r="I599" s="4"/>
      <c r="K599" s="4"/>
      <c r="L599" s="4"/>
      <c r="M599" s="4"/>
      <c r="N599" s="4"/>
      <c r="O599" s="4"/>
      <c r="P599" s="4"/>
      <c r="Q599" s="4"/>
      <c r="R599" s="4"/>
      <c r="AE599" s="4"/>
      <c r="AG599" s="4"/>
      <c r="AM599" s="5"/>
      <c r="AP599" s="4"/>
      <c r="AV599" s="4"/>
      <c r="AW599" s="4"/>
      <c r="BC599" s="3" t="str">
        <f>IFERROR(__xludf.DUMMYFUNCTION("FILTER(BH:BH,BI:BI=B599)"),"#REF!")</f>
        <v>#REF!</v>
      </c>
      <c r="BG599" s="6"/>
      <c r="BH599" s="6"/>
      <c r="BI599" s="6"/>
    </row>
    <row r="600" ht="15.75" customHeight="1">
      <c r="B600" s="4"/>
      <c r="C600" s="4"/>
      <c r="G600" s="4"/>
      <c r="H600" s="4"/>
      <c r="I600" s="4"/>
      <c r="K600" s="4"/>
      <c r="L600" s="4"/>
      <c r="M600" s="4"/>
      <c r="N600" s="4"/>
      <c r="O600" s="4"/>
      <c r="P600" s="4"/>
      <c r="Q600" s="4"/>
      <c r="R600" s="4"/>
      <c r="AE600" s="4"/>
      <c r="AG600" s="4"/>
      <c r="AM600" s="5"/>
      <c r="AP600" s="4"/>
      <c r="AV600" s="4"/>
      <c r="AW600" s="4"/>
      <c r="BC600" s="3" t="str">
        <f>IFERROR(__xludf.DUMMYFUNCTION("FILTER(BH:BH,BI:BI=B600)"),"#REF!")</f>
        <v>#REF!</v>
      </c>
      <c r="BG600" s="6"/>
      <c r="BH600" s="6"/>
      <c r="BI600" s="6"/>
    </row>
    <row r="601" ht="15.75" customHeight="1">
      <c r="B601" s="4"/>
      <c r="C601" s="4"/>
      <c r="G601" s="4"/>
      <c r="H601" s="4"/>
      <c r="I601" s="4"/>
      <c r="K601" s="4"/>
      <c r="L601" s="4"/>
      <c r="M601" s="4"/>
      <c r="N601" s="4"/>
      <c r="O601" s="4"/>
      <c r="P601" s="4"/>
      <c r="Q601" s="4"/>
      <c r="R601" s="4"/>
      <c r="AE601" s="4"/>
      <c r="AG601" s="4"/>
      <c r="AM601" s="5"/>
      <c r="AP601" s="4"/>
      <c r="AV601" s="4"/>
      <c r="AW601" s="4"/>
      <c r="BC601" s="3" t="str">
        <f>IFERROR(__xludf.DUMMYFUNCTION("FILTER(BH:BH,BI:BI=B601)"),"#REF!")</f>
        <v>#REF!</v>
      </c>
      <c r="BG601" s="6"/>
      <c r="BH601" s="6"/>
      <c r="BI601" s="6"/>
    </row>
    <row r="602" ht="15.75" customHeight="1">
      <c r="B602" s="4"/>
      <c r="C602" s="4"/>
      <c r="G602" s="4"/>
      <c r="H602" s="4"/>
      <c r="I602" s="4"/>
      <c r="K602" s="4"/>
      <c r="L602" s="4"/>
      <c r="M602" s="4"/>
      <c r="N602" s="4"/>
      <c r="O602" s="4"/>
      <c r="P602" s="4"/>
      <c r="Q602" s="4"/>
      <c r="R602" s="4"/>
      <c r="AE602" s="4"/>
      <c r="AG602" s="4"/>
      <c r="AM602" s="5"/>
      <c r="AP602" s="4"/>
      <c r="AV602" s="4"/>
      <c r="AW602" s="4"/>
      <c r="BC602" s="3" t="str">
        <f>IFERROR(__xludf.DUMMYFUNCTION("FILTER(BH:BH,BI:BI=B602)"),"#REF!")</f>
        <v>#REF!</v>
      </c>
      <c r="BG602" s="6"/>
      <c r="BH602" s="6"/>
      <c r="BI602" s="6"/>
    </row>
    <row r="603" ht="15.75" customHeight="1">
      <c r="B603" s="4"/>
      <c r="C603" s="4"/>
      <c r="G603" s="4"/>
      <c r="H603" s="4"/>
      <c r="I603" s="4"/>
      <c r="K603" s="4"/>
      <c r="L603" s="4"/>
      <c r="M603" s="4"/>
      <c r="N603" s="4"/>
      <c r="O603" s="4"/>
      <c r="P603" s="4"/>
      <c r="Q603" s="4"/>
      <c r="R603" s="4"/>
      <c r="AE603" s="4"/>
      <c r="AG603" s="4"/>
      <c r="AM603" s="5"/>
      <c r="AP603" s="4"/>
      <c r="AV603" s="4"/>
      <c r="AW603" s="4"/>
      <c r="BC603" s="3" t="str">
        <f>IFERROR(__xludf.DUMMYFUNCTION("FILTER(BH:BH,BI:BI=B603)"),"#REF!")</f>
        <v>#REF!</v>
      </c>
      <c r="BG603" s="6"/>
      <c r="BH603" s="6"/>
      <c r="BI603" s="6"/>
    </row>
    <row r="604" ht="15.75" customHeight="1">
      <c r="B604" s="4"/>
      <c r="C604" s="4"/>
      <c r="G604" s="4"/>
      <c r="H604" s="4"/>
      <c r="I604" s="4"/>
      <c r="K604" s="4"/>
      <c r="L604" s="4"/>
      <c r="M604" s="4"/>
      <c r="N604" s="4"/>
      <c r="O604" s="4"/>
      <c r="P604" s="4"/>
      <c r="Q604" s="4"/>
      <c r="R604" s="4"/>
      <c r="AE604" s="4"/>
      <c r="AG604" s="4"/>
      <c r="AM604" s="5"/>
      <c r="AP604" s="4"/>
      <c r="AV604" s="4"/>
      <c r="AW604" s="4"/>
      <c r="BC604" s="3" t="str">
        <f>IFERROR(__xludf.DUMMYFUNCTION("FILTER(BH:BH,BI:BI=B604)"),"#REF!")</f>
        <v>#REF!</v>
      </c>
      <c r="BG604" s="6"/>
      <c r="BH604" s="6"/>
      <c r="BI604" s="6"/>
    </row>
    <row r="605" ht="15.75" customHeight="1">
      <c r="B605" s="4"/>
      <c r="C605" s="4"/>
      <c r="G605" s="4"/>
      <c r="H605" s="4"/>
      <c r="I605" s="4"/>
      <c r="K605" s="4"/>
      <c r="L605" s="4"/>
      <c r="M605" s="4"/>
      <c r="N605" s="4"/>
      <c r="O605" s="4"/>
      <c r="P605" s="4"/>
      <c r="Q605" s="4"/>
      <c r="R605" s="4"/>
      <c r="AE605" s="4"/>
      <c r="AG605" s="4"/>
      <c r="AM605" s="5"/>
      <c r="AP605" s="4"/>
      <c r="AV605" s="4"/>
      <c r="AW605" s="4"/>
      <c r="BC605" s="3" t="str">
        <f>IFERROR(__xludf.DUMMYFUNCTION("FILTER(BH:BH,BI:BI=B605)"),"#REF!")</f>
        <v>#REF!</v>
      </c>
      <c r="BG605" s="6"/>
      <c r="BH605" s="6"/>
      <c r="BI605" s="6"/>
    </row>
    <row r="606" ht="15.75" customHeight="1">
      <c r="B606" s="4"/>
      <c r="C606" s="4"/>
      <c r="G606" s="4"/>
      <c r="H606" s="4"/>
      <c r="I606" s="4"/>
      <c r="K606" s="4"/>
      <c r="L606" s="4"/>
      <c r="M606" s="4"/>
      <c r="N606" s="4"/>
      <c r="O606" s="4"/>
      <c r="P606" s="4"/>
      <c r="Q606" s="4"/>
      <c r="R606" s="4"/>
      <c r="AE606" s="4"/>
      <c r="AG606" s="4"/>
      <c r="AM606" s="5"/>
      <c r="AP606" s="4"/>
      <c r="AV606" s="4"/>
      <c r="AW606" s="4"/>
      <c r="BC606" s="3" t="str">
        <f>IFERROR(__xludf.DUMMYFUNCTION("FILTER(BH:BH,BI:BI=B606)"),"#REF!")</f>
        <v>#REF!</v>
      </c>
      <c r="BG606" s="6"/>
      <c r="BH606" s="6"/>
      <c r="BI606" s="6"/>
    </row>
    <row r="607" ht="15.75" customHeight="1">
      <c r="B607" s="4"/>
      <c r="C607" s="4"/>
      <c r="G607" s="4"/>
      <c r="H607" s="4"/>
      <c r="I607" s="4"/>
      <c r="K607" s="4"/>
      <c r="L607" s="4"/>
      <c r="M607" s="4"/>
      <c r="N607" s="4"/>
      <c r="O607" s="4"/>
      <c r="P607" s="4"/>
      <c r="Q607" s="4"/>
      <c r="R607" s="4"/>
      <c r="AE607" s="4"/>
      <c r="AG607" s="4"/>
      <c r="AM607" s="5"/>
      <c r="AP607" s="4"/>
      <c r="AV607" s="4"/>
      <c r="AW607" s="4"/>
      <c r="BC607" s="3" t="str">
        <f>IFERROR(__xludf.DUMMYFUNCTION("FILTER(BH:BH,BI:BI=B607)"),"#REF!")</f>
        <v>#REF!</v>
      </c>
      <c r="BG607" s="6"/>
      <c r="BH607" s="6"/>
      <c r="BI607" s="6"/>
    </row>
    <row r="608" ht="15.75" customHeight="1">
      <c r="B608" s="4"/>
      <c r="C608" s="4"/>
      <c r="G608" s="4"/>
      <c r="H608" s="4"/>
      <c r="I608" s="4"/>
      <c r="K608" s="4"/>
      <c r="L608" s="4"/>
      <c r="M608" s="4"/>
      <c r="N608" s="4"/>
      <c r="O608" s="4"/>
      <c r="P608" s="4"/>
      <c r="Q608" s="4"/>
      <c r="R608" s="4"/>
      <c r="AE608" s="4"/>
      <c r="AG608" s="4"/>
      <c r="AM608" s="5"/>
      <c r="AP608" s="4"/>
      <c r="AV608" s="4"/>
      <c r="AW608" s="4"/>
      <c r="BC608" s="3" t="str">
        <f>IFERROR(__xludf.DUMMYFUNCTION("FILTER(BH:BH,BI:BI=B608)"),"#REF!")</f>
        <v>#REF!</v>
      </c>
      <c r="BG608" s="6"/>
      <c r="BH608" s="6"/>
      <c r="BI608" s="6"/>
    </row>
    <row r="609" ht="15.75" customHeight="1">
      <c r="B609" s="4"/>
      <c r="C609" s="4"/>
      <c r="G609" s="4"/>
      <c r="H609" s="4"/>
      <c r="I609" s="4"/>
      <c r="K609" s="4"/>
      <c r="L609" s="4"/>
      <c r="M609" s="4"/>
      <c r="N609" s="4"/>
      <c r="O609" s="4"/>
      <c r="P609" s="4"/>
      <c r="Q609" s="4"/>
      <c r="R609" s="4"/>
      <c r="AE609" s="4"/>
      <c r="AG609" s="4"/>
      <c r="AM609" s="5"/>
      <c r="AP609" s="4"/>
      <c r="AV609" s="4"/>
      <c r="AW609" s="4"/>
      <c r="BC609" s="3" t="str">
        <f>IFERROR(__xludf.DUMMYFUNCTION("FILTER(BH:BH,BI:BI=B609)"),"#REF!")</f>
        <v>#REF!</v>
      </c>
      <c r="BG609" s="6"/>
      <c r="BH609" s="6"/>
      <c r="BI609" s="6"/>
    </row>
    <row r="610" ht="15.75" customHeight="1">
      <c r="B610" s="4"/>
      <c r="C610" s="4"/>
      <c r="G610" s="4"/>
      <c r="H610" s="4"/>
      <c r="I610" s="4"/>
      <c r="K610" s="4"/>
      <c r="L610" s="4"/>
      <c r="M610" s="4"/>
      <c r="N610" s="4"/>
      <c r="O610" s="4"/>
      <c r="P610" s="4"/>
      <c r="Q610" s="4"/>
      <c r="R610" s="4"/>
      <c r="AE610" s="4"/>
      <c r="AG610" s="4"/>
      <c r="AM610" s="5"/>
      <c r="AP610" s="4"/>
      <c r="AV610" s="4"/>
      <c r="AW610" s="4"/>
      <c r="BC610" s="3" t="str">
        <f>IFERROR(__xludf.DUMMYFUNCTION("FILTER(BH:BH,BI:BI=B610)"),"#REF!")</f>
        <v>#REF!</v>
      </c>
      <c r="BG610" s="6"/>
      <c r="BH610" s="6"/>
      <c r="BI610" s="6"/>
    </row>
    <row r="611" ht="15.75" customHeight="1">
      <c r="B611" s="4"/>
      <c r="C611" s="4"/>
      <c r="G611" s="4"/>
      <c r="H611" s="4"/>
      <c r="I611" s="4"/>
      <c r="K611" s="4"/>
      <c r="L611" s="4"/>
      <c r="M611" s="4"/>
      <c r="N611" s="4"/>
      <c r="O611" s="4"/>
      <c r="P611" s="4"/>
      <c r="Q611" s="4"/>
      <c r="R611" s="4"/>
      <c r="AE611" s="4"/>
      <c r="AG611" s="4"/>
      <c r="AM611" s="5"/>
      <c r="AP611" s="4"/>
      <c r="AV611" s="4"/>
      <c r="AW611" s="4"/>
      <c r="BC611" s="3" t="str">
        <f>IFERROR(__xludf.DUMMYFUNCTION("FILTER(BH:BH,BI:BI=B611)"),"#REF!")</f>
        <v>#REF!</v>
      </c>
      <c r="BG611" s="6"/>
      <c r="BH611" s="6"/>
      <c r="BI611" s="6"/>
    </row>
    <row r="612" ht="15.75" customHeight="1">
      <c r="B612" s="4"/>
      <c r="C612" s="4"/>
      <c r="G612" s="4"/>
      <c r="H612" s="4"/>
      <c r="I612" s="4"/>
      <c r="K612" s="4"/>
      <c r="L612" s="4"/>
      <c r="M612" s="4"/>
      <c r="N612" s="4"/>
      <c r="O612" s="4"/>
      <c r="P612" s="4"/>
      <c r="Q612" s="4"/>
      <c r="R612" s="4"/>
      <c r="AE612" s="4"/>
      <c r="AG612" s="4"/>
      <c r="AM612" s="5"/>
      <c r="AP612" s="4"/>
      <c r="AV612" s="4"/>
      <c r="AW612" s="4"/>
      <c r="BC612" s="3" t="str">
        <f>IFERROR(__xludf.DUMMYFUNCTION("FILTER(BH:BH,BI:BI=B612)"),"#REF!")</f>
        <v>#REF!</v>
      </c>
      <c r="BG612" s="6"/>
      <c r="BH612" s="6"/>
      <c r="BI612" s="6"/>
    </row>
    <row r="613" ht="15.75" customHeight="1">
      <c r="B613" s="4"/>
      <c r="C613" s="4"/>
      <c r="G613" s="4"/>
      <c r="H613" s="4"/>
      <c r="I613" s="4"/>
      <c r="K613" s="4"/>
      <c r="L613" s="4"/>
      <c r="M613" s="4"/>
      <c r="N613" s="4"/>
      <c r="O613" s="4"/>
      <c r="P613" s="4"/>
      <c r="Q613" s="4"/>
      <c r="R613" s="4"/>
      <c r="AE613" s="4"/>
      <c r="AG613" s="4"/>
      <c r="AM613" s="5"/>
      <c r="AP613" s="4"/>
      <c r="AV613" s="4"/>
      <c r="AW613" s="4"/>
      <c r="BC613" s="3" t="str">
        <f>IFERROR(__xludf.DUMMYFUNCTION("FILTER(BH:BH,BI:BI=B613)"),"#REF!")</f>
        <v>#REF!</v>
      </c>
      <c r="BG613" s="6"/>
      <c r="BH613" s="6"/>
      <c r="BI613" s="6"/>
    </row>
    <row r="614" ht="15.75" customHeight="1">
      <c r="B614" s="4"/>
      <c r="C614" s="4"/>
      <c r="G614" s="4"/>
      <c r="H614" s="4"/>
      <c r="I614" s="4"/>
      <c r="K614" s="4"/>
      <c r="L614" s="4"/>
      <c r="M614" s="4"/>
      <c r="N614" s="4"/>
      <c r="O614" s="4"/>
      <c r="P614" s="4"/>
      <c r="Q614" s="4"/>
      <c r="R614" s="4"/>
      <c r="AE614" s="4"/>
      <c r="AG614" s="4"/>
      <c r="AM614" s="5"/>
      <c r="AP614" s="4"/>
      <c r="AV614" s="4"/>
      <c r="AW614" s="4"/>
      <c r="BC614" s="3" t="str">
        <f>IFERROR(__xludf.DUMMYFUNCTION("FILTER(BH:BH,BI:BI=B614)"),"#REF!")</f>
        <v>#REF!</v>
      </c>
      <c r="BG614" s="6"/>
      <c r="BH614" s="6"/>
      <c r="BI614" s="6"/>
    </row>
    <row r="615" ht="15.75" customHeight="1">
      <c r="B615" s="4"/>
      <c r="C615" s="4"/>
      <c r="G615" s="4"/>
      <c r="H615" s="4"/>
      <c r="I615" s="4"/>
      <c r="K615" s="4"/>
      <c r="L615" s="4"/>
      <c r="M615" s="4"/>
      <c r="N615" s="4"/>
      <c r="O615" s="4"/>
      <c r="P615" s="4"/>
      <c r="Q615" s="4"/>
      <c r="R615" s="4"/>
      <c r="AE615" s="4"/>
      <c r="AG615" s="4"/>
      <c r="AM615" s="5"/>
      <c r="AP615" s="4"/>
      <c r="AV615" s="4"/>
      <c r="AW615" s="4"/>
      <c r="BC615" s="3" t="str">
        <f>IFERROR(__xludf.DUMMYFUNCTION("FILTER(BH:BH,BI:BI=B615)"),"#REF!")</f>
        <v>#REF!</v>
      </c>
      <c r="BG615" s="6"/>
      <c r="BH615" s="6"/>
      <c r="BI615" s="6"/>
    </row>
    <row r="616" ht="15.75" customHeight="1">
      <c r="B616" s="4"/>
      <c r="C616" s="4"/>
      <c r="G616" s="4"/>
      <c r="H616" s="4"/>
      <c r="I616" s="4"/>
      <c r="K616" s="4"/>
      <c r="L616" s="4"/>
      <c r="M616" s="4"/>
      <c r="N616" s="4"/>
      <c r="O616" s="4"/>
      <c r="P616" s="4"/>
      <c r="Q616" s="4"/>
      <c r="R616" s="4"/>
      <c r="AE616" s="4"/>
      <c r="AG616" s="4"/>
      <c r="AM616" s="5"/>
      <c r="AP616" s="4"/>
      <c r="AV616" s="4"/>
      <c r="AW616" s="4"/>
      <c r="BC616" s="3" t="str">
        <f>IFERROR(__xludf.DUMMYFUNCTION("FILTER(BH:BH,BI:BI=B616)"),"#REF!")</f>
        <v>#REF!</v>
      </c>
      <c r="BG616" s="6"/>
      <c r="BH616" s="6"/>
      <c r="BI616" s="6"/>
    </row>
    <row r="617" ht="15.75" customHeight="1">
      <c r="B617" s="4"/>
      <c r="C617" s="4"/>
      <c r="G617" s="4"/>
      <c r="H617" s="4"/>
      <c r="I617" s="4"/>
      <c r="K617" s="4"/>
      <c r="L617" s="4"/>
      <c r="M617" s="4"/>
      <c r="N617" s="4"/>
      <c r="O617" s="4"/>
      <c r="P617" s="4"/>
      <c r="Q617" s="4"/>
      <c r="R617" s="4"/>
      <c r="AE617" s="4"/>
      <c r="AG617" s="4"/>
      <c r="AM617" s="5"/>
      <c r="AP617" s="4"/>
      <c r="AV617" s="4"/>
      <c r="AW617" s="4"/>
      <c r="BC617" s="3" t="str">
        <f>IFERROR(__xludf.DUMMYFUNCTION("FILTER(BH:BH,BI:BI=B617)"),"#REF!")</f>
        <v>#REF!</v>
      </c>
      <c r="BG617" s="6"/>
      <c r="BH617" s="6"/>
      <c r="BI617" s="6"/>
    </row>
    <row r="618" ht="15.75" customHeight="1">
      <c r="B618" s="4"/>
      <c r="C618" s="4"/>
      <c r="G618" s="4"/>
      <c r="H618" s="4"/>
      <c r="I618" s="4"/>
      <c r="K618" s="4"/>
      <c r="L618" s="4"/>
      <c r="M618" s="4"/>
      <c r="N618" s="4"/>
      <c r="O618" s="4"/>
      <c r="P618" s="4"/>
      <c r="Q618" s="4"/>
      <c r="R618" s="4"/>
      <c r="AE618" s="4"/>
      <c r="AG618" s="4"/>
      <c r="AM618" s="5"/>
      <c r="AP618" s="4"/>
      <c r="AV618" s="4"/>
      <c r="AW618" s="4"/>
      <c r="BC618" s="3" t="str">
        <f>IFERROR(__xludf.DUMMYFUNCTION("FILTER(BH:BH,BI:BI=B618)"),"#REF!")</f>
        <v>#REF!</v>
      </c>
      <c r="BG618" s="6"/>
      <c r="BH618" s="6"/>
      <c r="BI618" s="6"/>
    </row>
    <row r="619" ht="15.75" customHeight="1">
      <c r="B619" s="4"/>
      <c r="C619" s="4"/>
      <c r="G619" s="4"/>
      <c r="H619" s="4"/>
      <c r="I619" s="4"/>
      <c r="K619" s="4"/>
      <c r="L619" s="4"/>
      <c r="M619" s="4"/>
      <c r="N619" s="4"/>
      <c r="O619" s="4"/>
      <c r="P619" s="4"/>
      <c r="Q619" s="4"/>
      <c r="R619" s="4"/>
      <c r="AE619" s="4"/>
      <c r="AG619" s="4"/>
      <c r="AM619" s="5"/>
      <c r="AP619" s="4"/>
      <c r="AV619" s="4"/>
      <c r="AW619" s="4"/>
      <c r="BC619" s="3" t="str">
        <f>IFERROR(__xludf.DUMMYFUNCTION("FILTER(BH:BH,BI:BI=B619)"),"#REF!")</f>
        <v>#REF!</v>
      </c>
      <c r="BG619" s="6"/>
      <c r="BH619" s="6"/>
      <c r="BI619" s="6"/>
    </row>
    <row r="620" ht="15.75" customHeight="1">
      <c r="B620" s="4"/>
      <c r="C620" s="4"/>
      <c r="G620" s="4"/>
      <c r="H620" s="4"/>
      <c r="I620" s="4"/>
      <c r="K620" s="4"/>
      <c r="L620" s="4"/>
      <c r="M620" s="4"/>
      <c r="N620" s="4"/>
      <c r="O620" s="4"/>
      <c r="P620" s="4"/>
      <c r="Q620" s="4"/>
      <c r="R620" s="4"/>
      <c r="AE620" s="4"/>
      <c r="AG620" s="4"/>
      <c r="AM620" s="5"/>
      <c r="AP620" s="4"/>
      <c r="AV620" s="4"/>
      <c r="AW620" s="4"/>
      <c r="BC620" s="3" t="str">
        <f>IFERROR(__xludf.DUMMYFUNCTION("FILTER(BH:BH,BI:BI=B620)"),"#REF!")</f>
        <v>#REF!</v>
      </c>
      <c r="BG620" s="6"/>
      <c r="BH620" s="6"/>
      <c r="BI620" s="6"/>
    </row>
    <row r="621" ht="15.75" customHeight="1">
      <c r="B621" s="4"/>
      <c r="C621" s="4"/>
      <c r="G621" s="4"/>
      <c r="H621" s="4"/>
      <c r="I621" s="4"/>
      <c r="K621" s="4"/>
      <c r="L621" s="4"/>
      <c r="M621" s="4"/>
      <c r="N621" s="4"/>
      <c r="O621" s="4"/>
      <c r="P621" s="4"/>
      <c r="Q621" s="4"/>
      <c r="R621" s="4"/>
      <c r="AE621" s="4"/>
      <c r="AG621" s="4"/>
      <c r="AM621" s="5"/>
      <c r="AP621" s="4"/>
      <c r="AV621" s="4"/>
      <c r="AW621" s="4"/>
      <c r="BC621" s="3" t="str">
        <f>IFERROR(__xludf.DUMMYFUNCTION("FILTER(BH:BH,BI:BI=B621)"),"#REF!")</f>
        <v>#REF!</v>
      </c>
      <c r="BG621" s="6"/>
      <c r="BH621" s="6"/>
      <c r="BI621" s="6"/>
    </row>
    <row r="622" ht="15.75" customHeight="1">
      <c r="B622" s="4"/>
      <c r="C622" s="4"/>
      <c r="G622" s="4"/>
      <c r="H622" s="4"/>
      <c r="I622" s="4"/>
      <c r="K622" s="4"/>
      <c r="L622" s="4"/>
      <c r="M622" s="4"/>
      <c r="N622" s="4"/>
      <c r="O622" s="4"/>
      <c r="P622" s="4"/>
      <c r="Q622" s="4"/>
      <c r="R622" s="4"/>
      <c r="AE622" s="4"/>
      <c r="AG622" s="4"/>
      <c r="AM622" s="5"/>
      <c r="AP622" s="4"/>
      <c r="AV622" s="4"/>
      <c r="AW622" s="4"/>
      <c r="BC622" s="3" t="str">
        <f>IFERROR(__xludf.DUMMYFUNCTION("FILTER(BH:BH,BI:BI=B622)"),"#REF!")</f>
        <v>#REF!</v>
      </c>
      <c r="BG622" s="6"/>
      <c r="BH622" s="6"/>
      <c r="BI622" s="6"/>
    </row>
    <row r="623" ht="15.75" customHeight="1">
      <c r="B623" s="4"/>
      <c r="C623" s="4"/>
      <c r="G623" s="4"/>
      <c r="H623" s="4"/>
      <c r="I623" s="4"/>
      <c r="K623" s="4"/>
      <c r="L623" s="4"/>
      <c r="M623" s="4"/>
      <c r="N623" s="4"/>
      <c r="O623" s="4"/>
      <c r="P623" s="4"/>
      <c r="Q623" s="4"/>
      <c r="R623" s="4"/>
      <c r="AE623" s="4"/>
      <c r="AG623" s="4"/>
      <c r="AM623" s="5"/>
      <c r="AP623" s="4"/>
      <c r="AV623" s="4"/>
      <c r="AW623" s="4"/>
      <c r="BC623" s="3" t="str">
        <f>IFERROR(__xludf.DUMMYFUNCTION("FILTER(BH:BH,BI:BI=B623)"),"#REF!")</f>
        <v>#REF!</v>
      </c>
      <c r="BG623" s="6"/>
      <c r="BH623" s="6"/>
      <c r="BI623" s="6"/>
    </row>
    <row r="624" ht="15.75" customHeight="1">
      <c r="B624" s="4"/>
      <c r="C624" s="4"/>
      <c r="G624" s="4"/>
      <c r="H624" s="4"/>
      <c r="I624" s="4"/>
      <c r="K624" s="4"/>
      <c r="L624" s="4"/>
      <c r="M624" s="4"/>
      <c r="N624" s="4"/>
      <c r="O624" s="4"/>
      <c r="P624" s="4"/>
      <c r="Q624" s="4"/>
      <c r="R624" s="4"/>
      <c r="AE624" s="4"/>
      <c r="AG624" s="4"/>
      <c r="AM624" s="5"/>
      <c r="AP624" s="4"/>
      <c r="AV624" s="4"/>
      <c r="AW624" s="4"/>
      <c r="BC624" s="3" t="str">
        <f>IFERROR(__xludf.DUMMYFUNCTION("FILTER(BH:BH,BI:BI=B624)"),"#REF!")</f>
        <v>#REF!</v>
      </c>
      <c r="BG624" s="6"/>
      <c r="BH624" s="6"/>
      <c r="BI624" s="6"/>
    </row>
    <row r="625" ht="15.75" customHeight="1">
      <c r="B625" s="4"/>
      <c r="C625" s="4"/>
      <c r="G625" s="4"/>
      <c r="H625" s="4"/>
      <c r="I625" s="4"/>
      <c r="K625" s="4"/>
      <c r="L625" s="4"/>
      <c r="M625" s="4"/>
      <c r="N625" s="4"/>
      <c r="O625" s="4"/>
      <c r="P625" s="4"/>
      <c r="Q625" s="4"/>
      <c r="R625" s="4"/>
      <c r="AE625" s="4"/>
      <c r="AG625" s="4"/>
      <c r="AM625" s="5"/>
      <c r="AP625" s="4"/>
      <c r="AV625" s="4"/>
      <c r="AW625" s="4"/>
      <c r="BC625" s="3" t="str">
        <f>IFERROR(__xludf.DUMMYFUNCTION("FILTER(BH:BH,BI:BI=B625)"),"#REF!")</f>
        <v>#REF!</v>
      </c>
      <c r="BG625" s="6"/>
      <c r="BH625" s="6"/>
      <c r="BI625" s="6"/>
    </row>
    <row r="626" ht="15.75" customHeight="1">
      <c r="B626" s="4"/>
      <c r="C626" s="4"/>
      <c r="G626" s="4"/>
      <c r="H626" s="4"/>
      <c r="I626" s="4"/>
      <c r="K626" s="4"/>
      <c r="L626" s="4"/>
      <c r="M626" s="4"/>
      <c r="N626" s="4"/>
      <c r="O626" s="4"/>
      <c r="P626" s="4"/>
      <c r="Q626" s="4"/>
      <c r="R626" s="4"/>
      <c r="AE626" s="4"/>
      <c r="AG626" s="4"/>
      <c r="AM626" s="5"/>
      <c r="AP626" s="4"/>
      <c r="AV626" s="4"/>
      <c r="AW626" s="4"/>
      <c r="BC626" s="3" t="str">
        <f>IFERROR(__xludf.DUMMYFUNCTION("FILTER(BH:BH,BI:BI=B626)"),"#REF!")</f>
        <v>#REF!</v>
      </c>
      <c r="BG626" s="6"/>
      <c r="BH626" s="6"/>
      <c r="BI626" s="6"/>
    </row>
    <row r="627" ht="15.75" customHeight="1">
      <c r="B627" s="4"/>
      <c r="C627" s="4"/>
      <c r="G627" s="4"/>
      <c r="H627" s="4"/>
      <c r="I627" s="4"/>
      <c r="K627" s="4"/>
      <c r="L627" s="4"/>
      <c r="M627" s="4"/>
      <c r="N627" s="4"/>
      <c r="O627" s="4"/>
      <c r="P627" s="4"/>
      <c r="Q627" s="4"/>
      <c r="R627" s="4"/>
      <c r="AE627" s="4"/>
      <c r="AG627" s="4"/>
      <c r="AM627" s="5"/>
      <c r="AP627" s="4"/>
      <c r="AV627" s="4"/>
      <c r="AW627" s="4"/>
      <c r="BC627" s="3" t="str">
        <f>IFERROR(__xludf.DUMMYFUNCTION("FILTER(BH:BH,BI:BI=B627)"),"#REF!")</f>
        <v>#REF!</v>
      </c>
      <c r="BG627" s="6"/>
      <c r="BH627" s="6"/>
      <c r="BI627" s="6"/>
    </row>
    <row r="628" ht="15.75" customHeight="1">
      <c r="B628" s="4"/>
      <c r="C628" s="4"/>
      <c r="G628" s="4"/>
      <c r="H628" s="4"/>
      <c r="I628" s="4"/>
      <c r="K628" s="4"/>
      <c r="L628" s="4"/>
      <c r="M628" s="4"/>
      <c r="N628" s="4"/>
      <c r="O628" s="4"/>
      <c r="P628" s="4"/>
      <c r="Q628" s="4"/>
      <c r="R628" s="4"/>
      <c r="AE628" s="4"/>
      <c r="AG628" s="4"/>
      <c r="AM628" s="5"/>
      <c r="AP628" s="4"/>
      <c r="AV628" s="4"/>
      <c r="AW628" s="4"/>
      <c r="BC628" s="3" t="str">
        <f>IFERROR(__xludf.DUMMYFUNCTION("FILTER(BH:BH,BI:BI=B628)"),"#REF!")</f>
        <v>#REF!</v>
      </c>
      <c r="BG628" s="6"/>
      <c r="BH628" s="6"/>
      <c r="BI628" s="6"/>
    </row>
    <row r="629" ht="15.75" customHeight="1">
      <c r="B629" s="4"/>
      <c r="C629" s="4"/>
      <c r="G629" s="4"/>
      <c r="H629" s="4"/>
      <c r="I629" s="4"/>
      <c r="K629" s="4"/>
      <c r="L629" s="4"/>
      <c r="M629" s="4"/>
      <c r="N629" s="4"/>
      <c r="O629" s="4"/>
      <c r="P629" s="4"/>
      <c r="Q629" s="4"/>
      <c r="R629" s="4"/>
      <c r="AE629" s="4"/>
      <c r="AG629" s="4"/>
      <c r="AM629" s="5"/>
      <c r="AP629" s="4"/>
      <c r="AV629" s="4"/>
      <c r="AW629" s="4"/>
      <c r="BC629" s="3" t="str">
        <f>IFERROR(__xludf.DUMMYFUNCTION("FILTER(BH:BH,BI:BI=B629)"),"#REF!")</f>
        <v>#REF!</v>
      </c>
      <c r="BG629" s="6"/>
      <c r="BH629" s="6"/>
      <c r="BI629" s="6"/>
    </row>
    <row r="630" ht="15.75" customHeight="1">
      <c r="B630" s="4"/>
      <c r="C630" s="4"/>
      <c r="G630" s="4"/>
      <c r="H630" s="4"/>
      <c r="I630" s="4"/>
      <c r="K630" s="4"/>
      <c r="L630" s="4"/>
      <c r="M630" s="4"/>
      <c r="N630" s="4"/>
      <c r="O630" s="4"/>
      <c r="P630" s="4"/>
      <c r="Q630" s="4"/>
      <c r="R630" s="4"/>
      <c r="AE630" s="4"/>
      <c r="AG630" s="4"/>
      <c r="AM630" s="5"/>
      <c r="AP630" s="4"/>
      <c r="AV630" s="4"/>
      <c r="AW630" s="4"/>
      <c r="BC630" s="3" t="str">
        <f>IFERROR(__xludf.DUMMYFUNCTION("FILTER(BH:BH,BI:BI=B630)"),"#REF!")</f>
        <v>#REF!</v>
      </c>
      <c r="BG630" s="6"/>
      <c r="BH630" s="6"/>
      <c r="BI630" s="6"/>
    </row>
    <row r="631" ht="15.75" customHeight="1">
      <c r="B631" s="4"/>
      <c r="C631" s="4"/>
      <c r="G631" s="4"/>
      <c r="H631" s="4"/>
      <c r="I631" s="4"/>
      <c r="K631" s="4"/>
      <c r="L631" s="4"/>
      <c r="M631" s="4"/>
      <c r="N631" s="4"/>
      <c r="O631" s="4"/>
      <c r="P631" s="4"/>
      <c r="Q631" s="4"/>
      <c r="R631" s="4"/>
      <c r="AE631" s="4"/>
      <c r="AG631" s="4"/>
      <c r="AM631" s="5"/>
      <c r="AP631" s="4"/>
      <c r="AV631" s="4"/>
      <c r="AW631" s="4"/>
      <c r="BC631" s="3" t="str">
        <f>IFERROR(__xludf.DUMMYFUNCTION("FILTER(BH:BH,BI:BI=B631)"),"#REF!")</f>
        <v>#REF!</v>
      </c>
      <c r="BG631" s="6"/>
      <c r="BH631" s="6"/>
      <c r="BI631" s="6"/>
    </row>
    <row r="632" ht="15.75" customHeight="1">
      <c r="B632" s="4"/>
      <c r="C632" s="4"/>
      <c r="G632" s="4"/>
      <c r="H632" s="4"/>
      <c r="I632" s="4"/>
      <c r="K632" s="4"/>
      <c r="L632" s="4"/>
      <c r="M632" s="4"/>
      <c r="N632" s="4"/>
      <c r="O632" s="4"/>
      <c r="P632" s="4"/>
      <c r="Q632" s="4"/>
      <c r="R632" s="4"/>
      <c r="AE632" s="4"/>
      <c r="AG632" s="4"/>
      <c r="AM632" s="5"/>
      <c r="AP632" s="4"/>
      <c r="AV632" s="4"/>
      <c r="AW632" s="4"/>
      <c r="BC632" s="3" t="str">
        <f>IFERROR(__xludf.DUMMYFUNCTION("FILTER(BH:BH,BI:BI=B632)"),"#REF!")</f>
        <v>#REF!</v>
      </c>
      <c r="BG632" s="6"/>
      <c r="BH632" s="6"/>
      <c r="BI632" s="6"/>
    </row>
    <row r="633" ht="15.75" customHeight="1">
      <c r="B633" s="4"/>
      <c r="C633" s="4"/>
      <c r="G633" s="4"/>
      <c r="H633" s="4"/>
      <c r="I633" s="4"/>
      <c r="K633" s="4"/>
      <c r="L633" s="4"/>
      <c r="M633" s="4"/>
      <c r="N633" s="4"/>
      <c r="O633" s="4"/>
      <c r="P633" s="4"/>
      <c r="Q633" s="4"/>
      <c r="R633" s="4"/>
      <c r="AE633" s="4"/>
      <c r="AG633" s="4"/>
      <c r="AM633" s="5"/>
      <c r="AP633" s="4"/>
      <c r="AV633" s="4"/>
      <c r="AW633" s="4"/>
      <c r="BC633" s="3" t="str">
        <f>IFERROR(__xludf.DUMMYFUNCTION("FILTER(BH:BH,BI:BI=B633)"),"#REF!")</f>
        <v>#REF!</v>
      </c>
      <c r="BG633" s="6"/>
      <c r="BH633" s="6"/>
      <c r="BI633" s="6"/>
    </row>
    <row r="634" ht="15.75" customHeight="1">
      <c r="B634" s="4"/>
      <c r="C634" s="4"/>
      <c r="G634" s="4"/>
      <c r="H634" s="4"/>
      <c r="I634" s="4"/>
      <c r="K634" s="4"/>
      <c r="L634" s="4"/>
      <c r="M634" s="4"/>
      <c r="N634" s="4"/>
      <c r="O634" s="4"/>
      <c r="P634" s="4"/>
      <c r="Q634" s="4"/>
      <c r="R634" s="4"/>
      <c r="AE634" s="4"/>
      <c r="AG634" s="4"/>
      <c r="AM634" s="5"/>
      <c r="AP634" s="4"/>
      <c r="AV634" s="4"/>
      <c r="AW634" s="4"/>
      <c r="BC634" s="3" t="str">
        <f>IFERROR(__xludf.DUMMYFUNCTION("FILTER(BH:BH,BI:BI=B634)"),"#REF!")</f>
        <v>#REF!</v>
      </c>
      <c r="BG634" s="6"/>
      <c r="BH634" s="6"/>
      <c r="BI634" s="6"/>
    </row>
    <row r="635" ht="15.75" customHeight="1">
      <c r="B635" s="4"/>
      <c r="C635" s="4"/>
      <c r="G635" s="4"/>
      <c r="H635" s="4"/>
      <c r="I635" s="4"/>
      <c r="K635" s="4"/>
      <c r="L635" s="4"/>
      <c r="M635" s="4"/>
      <c r="N635" s="4"/>
      <c r="O635" s="4"/>
      <c r="P635" s="4"/>
      <c r="Q635" s="4"/>
      <c r="R635" s="4"/>
      <c r="AE635" s="4"/>
      <c r="AG635" s="4"/>
      <c r="AM635" s="5"/>
      <c r="AP635" s="4"/>
      <c r="AV635" s="4"/>
      <c r="AW635" s="4"/>
      <c r="BC635" s="3" t="str">
        <f>IFERROR(__xludf.DUMMYFUNCTION("FILTER(BH:BH,BI:BI=B635)"),"#REF!")</f>
        <v>#REF!</v>
      </c>
      <c r="BG635" s="6"/>
      <c r="BH635" s="6"/>
      <c r="BI635" s="6"/>
    </row>
    <row r="636" ht="15.75" customHeight="1">
      <c r="B636" s="4"/>
      <c r="C636" s="4"/>
      <c r="G636" s="4"/>
      <c r="H636" s="4"/>
      <c r="I636" s="4"/>
      <c r="K636" s="4"/>
      <c r="L636" s="4"/>
      <c r="M636" s="4"/>
      <c r="N636" s="4"/>
      <c r="O636" s="4"/>
      <c r="P636" s="4"/>
      <c r="Q636" s="4"/>
      <c r="R636" s="4"/>
      <c r="AE636" s="4"/>
      <c r="AG636" s="4"/>
      <c r="AM636" s="5"/>
      <c r="AP636" s="4"/>
      <c r="AV636" s="4"/>
      <c r="AW636" s="4"/>
      <c r="BC636" s="3" t="str">
        <f>IFERROR(__xludf.DUMMYFUNCTION("FILTER(BH:BH,BI:BI=B636)"),"#REF!")</f>
        <v>#REF!</v>
      </c>
      <c r="BG636" s="6"/>
      <c r="BH636" s="6"/>
      <c r="BI636" s="6"/>
    </row>
    <row r="637" ht="15.75" customHeight="1">
      <c r="B637" s="4"/>
      <c r="C637" s="4"/>
      <c r="G637" s="4"/>
      <c r="H637" s="4"/>
      <c r="I637" s="4"/>
      <c r="K637" s="4"/>
      <c r="L637" s="4"/>
      <c r="M637" s="4"/>
      <c r="N637" s="4"/>
      <c r="O637" s="4"/>
      <c r="P637" s="4"/>
      <c r="Q637" s="4"/>
      <c r="R637" s="4"/>
      <c r="AE637" s="4"/>
      <c r="AG637" s="4"/>
      <c r="AM637" s="5"/>
      <c r="AP637" s="4"/>
      <c r="AV637" s="4"/>
      <c r="AW637" s="4"/>
      <c r="BC637" s="3" t="str">
        <f>IFERROR(__xludf.DUMMYFUNCTION("FILTER(BH:BH,BI:BI=B637)"),"#REF!")</f>
        <v>#REF!</v>
      </c>
      <c r="BG637" s="6"/>
      <c r="BH637" s="6"/>
      <c r="BI637" s="6"/>
    </row>
    <row r="638" ht="15.75" customHeight="1">
      <c r="B638" s="4"/>
      <c r="C638" s="4"/>
      <c r="G638" s="4"/>
      <c r="H638" s="4"/>
      <c r="I638" s="4"/>
      <c r="K638" s="4"/>
      <c r="L638" s="4"/>
      <c r="M638" s="4"/>
      <c r="N638" s="4"/>
      <c r="O638" s="4"/>
      <c r="P638" s="4"/>
      <c r="Q638" s="4"/>
      <c r="R638" s="4"/>
      <c r="AE638" s="4"/>
      <c r="AG638" s="4"/>
      <c r="AM638" s="5"/>
      <c r="AP638" s="4"/>
      <c r="AV638" s="4"/>
      <c r="AW638" s="4"/>
      <c r="BC638" s="3" t="str">
        <f>IFERROR(__xludf.DUMMYFUNCTION("FILTER(BH:BH,BI:BI=B638)"),"#REF!")</f>
        <v>#REF!</v>
      </c>
      <c r="BG638" s="6"/>
      <c r="BH638" s="6"/>
      <c r="BI638" s="6"/>
    </row>
    <row r="639" ht="15.75" customHeight="1">
      <c r="B639" s="4"/>
      <c r="C639" s="4"/>
      <c r="G639" s="4"/>
      <c r="H639" s="4"/>
      <c r="I639" s="4"/>
      <c r="K639" s="4"/>
      <c r="L639" s="4"/>
      <c r="M639" s="4"/>
      <c r="N639" s="4"/>
      <c r="O639" s="4"/>
      <c r="P639" s="4"/>
      <c r="Q639" s="4"/>
      <c r="R639" s="4"/>
      <c r="AE639" s="4"/>
      <c r="AG639" s="4"/>
      <c r="AM639" s="5"/>
      <c r="AP639" s="4"/>
      <c r="AV639" s="4"/>
      <c r="AW639" s="4"/>
      <c r="BC639" s="3" t="str">
        <f>IFERROR(__xludf.DUMMYFUNCTION("FILTER(BH:BH,BI:BI=B639)"),"#REF!")</f>
        <v>#REF!</v>
      </c>
      <c r="BG639" s="6"/>
      <c r="BH639" s="6"/>
      <c r="BI639" s="6"/>
    </row>
    <row r="640" ht="15.75" customHeight="1">
      <c r="B640" s="4"/>
      <c r="C640" s="4"/>
      <c r="G640" s="4"/>
      <c r="H640" s="4"/>
      <c r="I640" s="4"/>
      <c r="K640" s="4"/>
      <c r="L640" s="4"/>
      <c r="M640" s="4"/>
      <c r="N640" s="4"/>
      <c r="O640" s="4"/>
      <c r="P640" s="4"/>
      <c r="Q640" s="4"/>
      <c r="R640" s="4"/>
      <c r="AE640" s="4"/>
      <c r="AG640" s="4"/>
      <c r="AM640" s="5"/>
      <c r="AP640" s="4"/>
      <c r="AV640" s="4"/>
      <c r="AW640" s="4"/>
      <c r="BC640" s="3" t="str">
        <f>IFERROR(__xludf.DUMMYFUNCTION("FILTER(BH:BH,BI:BI=B640)"),"#REF!")</f>
        <v>#REF!</v>
      </c>
      <c r="BG640" s="6"/>
      <c r="BH640" s="6"/>
      <c r="BI640" s="6"/>
    </row>
    <row r="641" ht="15.75" customHeight="1">
      <c r="B641" s="4"/>
      <c r="C641" s="4"/>
      <c r="G641" s="4"/>
      <c r="H641" s="4"/>
      <c r="I641" s="4"/>
      <c r="K641" s="4"/>
      <c r="L641" s="4"/>
      <c r="M641" s="4"/>
      <c r="N641" s="4"/>
      <c r="O641" s="4"/>
      <c r="P641" s="4"/>
      <c r="Q641" s="4"/>
      <c r="R641" s="4"/>
      <c r="AE641" s="4"/>
      <c r="AG641" s="4"/>
      <c r="AM641" s="5"/>
      <c r="AP641" s="4"/>
      <c r="AV641" s="4"/>
      <c r="AW641" s="4"/>
      <c r="BC641" s="3" t="str">
        <f>IFERROR(__xludf.DUMMYFUNCTION("FILTER(BH:BH,BI:BI=B641)"),"#REF!")</f>
        <v>#REF!</v>
      </c>
      <c r="BG641" s="6"/>
      <c r="BH641" s="6"/>
      <c r="BI641" s="6"/>
    </row>
    <row r="642" ht="15.75" customHeight="1">
      <c r="B642" s="4"/>
      <c r="C642" s="4"/>
      <c r="G642" s="4"/>
      <c r="H642" s="4"/>
      <c r="I642" s="4"/>
      <c r="K642" s="4"/>
      <c r="L642" s="4"/>
      <c r="M642" s="4"/>
      <c r="N642" s="4"/>
      <c r="O642" s="4"/>
      <c r="P642" s="4"/>
      <c r="Q642" s="4"/>
      <c r="R642" s="4"/>
      <c r="AE642" s="4"/>
      <c r="AG642" s="4"/>
      <c r="AM642" s="5"/>
      <c r="AP642" s="4"/>
      <c r="AV642" s="4"/>
      <c r="AW642" s="4"/>
      <c r="BC642" s="3" t="str">
        <f>IFERROR(__xludf.DUMMYFUNCTION("FILTER(BH:BH,BI:BI=B642)"),"#REF!")</f>
        <v>#REF!</v>
      </c>
      <c r="BG642" s="6"/>
      <c r="BH642" s="6"/>
      <c r="BI642" s="6"/>
    </row>
    <row r="643" ht="15.75" customHeight="1">
      <c r="B643" s="4"/>
      <c r="C643" s="4"/>
      <c r="G643" s="4"/>
      <c r="H643" s="4"/>
      <c r="I643" s="4"/>
      <c r="K643" s="4"/>
      <c r="L643" s="4"/>
      <c r="M643" s="4"/>
      <c r="N643" s="4"/>
      <c r="O643" s="4"/>
      <c r="P643" s="4"/>
      <c r="Q643" s="4"/>
      <c r="R643" s="4"/>
      <c r="AE643" s="4"/>
      <c r="AG643" s="4"/>
      <c r="AM643" s="5"/>
      <c r="AP643" s="4"/>
      <c r="AV643" s="4"/>
      <c r="AW643" s="4"/>
      <c r="BC643" s="3" t="str">
        <f>IFERROR(__xludf.DUMMYFUNCTION("FILTER(BH:BH,BI:BI=B643)"),"#REF!")</f>
        <v>#REF!</v>
      </c>
      <c r="BG643" s="6"/>
      <c r="BH643" s="6"/>
      <c r="BI643" s="6"/>
    </row>
    <row r="644" ht="15.75" customHeight="1">
      <c r="B644" s="4"/>
      <c r="C644" s="4"/>
      <c r="G644" s="4"/>
      <c r="H644" s="4"/>
      <c r="I644" s="4"/>
      <c r="K644" s="4"/>
      <c r="L644" s="4"/>
      <c r="M644" s="4"/>
      <c r="N644" s="4"/>
      <c r="O644" s="4"/>
      <c r="P644" s="4"/>
      <c r="Q644" s="4"/>
      <c r="R644" s="4"/>
      <c r="AE644" s="4"/>
      <c r="AG644" s="4"/>
      <c r="AM644" s="5"/>
      <c r="AP644" s="4"/>
      <c r="AV644" s="4"/>
      <c r="AW644" s="4"/>
      <c r="BC644" s="3" t="str">
        <f>IFERROR(__xludf.DUMMYFUNCTION("FILTER(BH:BH,BI:BI=B644)"),"#REF!")</f>
        <v>#REF!</v>
      </c>
      <c r="BG644" s="6"/>
      <c r="BH644" s="6"/>
      <c r="BI644" s="6"/>
    </row>
    <row r="645" ht="15.75" customHeight="1">
      <c r="B645" s="4"/>
      <c r="C645" s="4"/>
      <c r="G645" s="4"/>
      <c r="H645" s="4"/>
      <c r="I645" s="4"/>
      <c r="K645" s="4"/>
      <c r="L645" s="4"/>
      <c r="M645" s="4"/>
      <c r="N645" s="4"/>
      <c r="O645" s="4"/>
      <c r="P645" s="4"/>
      <c r="Q645" s="4"/>
      <c r="R645" s="4"/>
      <c r="AE645" s="4"/>
      <c r="AG645" s="4"/>
      <c r="AM645" s="5"/>
      <c r="AP645" s="4"/>
      <c r="AV645" s="4"/>
      <c r="AW645" s="4"/>
      <c r="BC645" s="3" t="str">
        <f>IFERROR(__xludf.DUMMYFUNCTION("FILTER(BH:BH,BI:BI=B645)"),"#REF!")</f>
        <v>#REF!</v>
      </c>
      <c r="BG645" s="6"/>
      <c r="BH645" s="6"/>
      <c r="BI645" s="6"/>
    </row>
    <row r="646" ht="15.75" customHeight="1">
      <c r="B646" s="4"/>
      <c r="C646" s="4"/>
      <c r="G646" s="4"/>
      <c r="H646" s="4"/>
      <c r="I646" s="4"/>
      <c r="K646" s="4"/>
      <c r="L646" s="4"/>
      <c r="M646" s="4"/>
      <c r="N646" s="4"/>
      <c r="O646" s="4"/>
      <c r="P646" s="4"/>
      <c r="Q646" s="4"/>
      <c r="R646" s="4"/>
      <c r="AE646" s="4"/>
      <c r="AG646" s="4"/>
      <c r="AM646" s="5"/>
      <c r="AP646" s="4"/>
      <c r="AV646" s="4"/>
      <c r="AW646" s="4"/>
      <c r="BC646" s="3" t="str">
        <f>IFERROR(__xludf.DUMMYFUNCTION("FILTER(BH:BH,BI:BI=B646)"),"#REF!")</f>
        <v>#REF!</v>
      </c>
      <c r="BG646" s="6"/>
      <c r="BH646" s="6"/>
      <c r="BI646" s="6"/>
    </row>
    <row r="647" ht="15.75" customHeight="1">
      <c r="B647" s="4"/>
      <c r="C647" s="4"/>
      <c r="G647" s="4"/>
      <c r="H647" s="4"/>
      <c r="I647" s="4"/>
      <c r="K647" s="4"/>
      <c r="L647" s="4"/>
      <c r="M647" s="4"/>
      <c r="N647" s="4"/>
      <c r="O647" s="4"/>
      <c r="P647" s="4"/>
      <c r="Q647" s="4"/>
      <c r="R647" s="4"/>
      <c r="AE647" s="4"/>
      <c r="AG647" s="4"/>
      <c r="AM647" s="5"/>
      <c r="AP647" s="4"/>
      <c r="AV647" s="4"/>
      <c r="AW647" s="4"/>
      <c r="BC647" s="3" t="str">
        <f>IFERROR(__xludf.DUMMYFUNCTION("FILTER(BH:BH,BI:BI=B647)"),"#REF!")</f>
        <v>#REF!</v>
      </c>
      <c r="BG647" s="6"/>
      <c r="BH647" s="6"/>
      <c r="BI647" s="6"/>
    </row>
    <row r="648" ht="15.75" customHeight="1">
      <c r="B648" s="4"/>
      <c r="C648" s="4"/>
      <c r="G648" s="4"/>
      <c r="H648" s="4"/>
      <c r="I648" s="4"/>
      <c r="K648" s="4"/>
      <c r="L648" s="4"/>
      <c r="M648" s="4"/>
      <c r="N648" s="4"/>
      <c r="O648" s="4"/>
      <c r="P648" s="4"/>
      <c r="Q648" s="4"/>
      <c r="R648" s="4"/>
      <c r="AE648" s="4"/>
      <c r="AG648" s="4"/>
      <c r="AM648" s="5"/>
      <c r="AP648" s="4"/>
      <c r="AV648" s="4"/>
      <c r="AW648" s="4"/>
      <c r="BC648" s="3" t="str">
        <f>IFERROR(__xludf.DUMMYFUNCTION("FILTER(BH:BH,BI:BI=B648)"),"#REF!")</f>
        <v>#REF!</v>
      </c>
      <c r="BG648" s="6"/>
      <c r="BH648" s="6"/>
      <c r="BI648" s="6"/>
    </row>
    <row r="649" ht="15.75" customHeight="1">
      <c r="B649" s="4"/>
      <c r="C649" s="4"/>
      <c r="G649" s="4"/>
      <c r="H649" s="4"/>
      <c r="I649" s="4"/>
      <c r="K649" s="4"/>
      <c r="L649" s="4"/>
      <c r="M649" s="4"/>
      <c r="N649" s="4"/>
      <c r="O649" s="4"/>
      <c r="P649" s="4"/>
      <c r="Q649" s="4"/>
      <c r="R649" s="4"/>
      <c r="AE649" s="4"/>
      <c r="AG649" s="4"/>
      <c r="AM649" s="5"/>
      <c r="AP649" s="4"/>
      <c r="AV649" s="4"/>
      <c r="AW649" s="4"/>
      <c r="BC649" s="3" t="str">
        <f>IFERROR(__xludf.DUMMYFUNCTION("FILTER(BH:BH,BI:BI=B649)"),"#REF!")</f>
        <v>#REF!</v>
      </c>
      <c r="BG649" s="6"/>
      <c r="BH649" s="6"/>
      <c r="BI649" s="6"/>
    </row>
    <row r="650" ht="15.75" customHeight="1">
      <c r="B650" s="4"/>
      <c r="C650" s="4"/>
      <c r="G650" s="4"/>
      <c r="H650" s="4"/>
      <c r="I650" s="4"/>
      <c r="K650" s="4"/>
      <c r="L650" s="4"/>
      <c r="M650" s="4"/>
      <c r="N650" s="4"/>
      <c r="O650" s="4"/>
      <c r="P650" s="4"/>
      <c r="Q650" s="4"/>
      <c r="R650" s="4"/>
      <c r="AE650" s="4"/>
      <c r="AG650" s="4"/>
      <c r="AM650" s="5"/>
      <c r="AP650" s="4"/>
      <c r="AV650" s="4"/>
      <c r="AW650" s="4"/>
      <c r="BC650" s="3" t="str">
        <f>IFERROR(__xludf.DUMMYFUNCTION("FILTER(BH:BH,BI:BI=B650)"),"#REF!")</f>
        <v>#REF!</v>
      </c>
      <c r="BG650" s="6"/>
      <c r="BH650" s="6"/>
      <c r="BI650" s="6"/>
    </row>
    <row r="651" ht="15.75" customHeight="1">
      <c r="B651" s="4"/>
      <c r="C651" s="4"/>
      <c r="G651" s="4"/>
      <c r="H651" s="4"/>
      <c r="I651" s="4"/>
      <c r="K651" s="4"/>
      <c r="L651" s="4"/>
      <c r="M651" s="4"/>
      <c r="N651" s="4"/>
      <c r="O651" s="4"/>
      <c r="P651" s="4"/>
      <c r="Q651" s="4"/>
      <c r="R651" s="4"/>
      <c r="AE651" s="4"/>
      <c r="AG651" s="4"/>
      <c r="AM651" s="5"/>
      <c r="AP651" s="4"/>
      <c r="AV651" s="4"/>
      <c r="AW651" s="4"/>
      <c r="BC651" s="3" t="str">
        <f>IFERROR(__xludf.DUMMYFUNCTION("FILTER(BH:BH,BI:BI=B651)"),"#REF!")</f>
        <v>#REF!</v>
      </c>
      <c r="BG651" s="6"/>
      <c r="BH651" s="6"/>
      <c r="BI651" s="6"/>
    </row>
    <row r="652" ht="15.75" customHeight="1">
      <c r="B652" s="4"/>
      <c r="C652" s="4"/>
      <c r="G652" s="4"/>
      <c r="H652" s="4"/>
      <c r="I652" s="4"/>
      <c r="K652" s="4"/>
      <c r="L652" s="4"/>
      <c r="M652" s="4"/>
      <c r="N652" s="4"/>
      <c r="O652" s="4"/>
      <c r="P652" s="4"/>
      <c r="Q652" s="4"/>
      <c r="R652" s="4"/>
      <c r="AE652" s="4"/>
      <c r="AG652" s="4"/>
      <c r="AM652" s="5"/>
      <c r="AP652" s="4"/>
      <c r="AV652" s="4"/>
      <c r="AW652" s="4"/>
      <c r="BC652" s="3" t="str">
        <f>IFERROR(__xludf.DUMMYFUNCTION("FILTER(BH:BH,BI:BI=B652)"),"#REF!")</f>
        <v>#REF!</v>
      </c>
      <c r="BG652" s="6"/>
      <c r="BH652" s="6"/>
      <c r="BI652" s="6"/>
    </row>
    <row r="653" ht="15.75" customHeight="1">
      <c r="B653" s="4"/>
      <c r="C653" s="4"/>
      <c r="G653" s="4"/>
      <c r="H653" s="4"/>
      <c r="I653" s="4"/>
      <c r="K653" s="4"/>
      <c r="L653" s="4"/>
      <c r="M653" s="4"/>
      <c r="N653" s="4"/>
      <c r="O653" s="4"/>
      <c r="P653" s="4"/>
      <c r="Q653" s="4"/>
      <c r="R653" s="4"/>
      <c r="AE653" s="4"/>
      <c r="AG653" s="4"/>
      <c r="AM653" s="5"/>
      <c r="AP653" s="4"/>
      <c r="AV653" s="4"/>
      <c r="AW653" s="4"/>
      <c r="BC653" s="3" t="str">
        <f>IFERROR(__xludf.DUMMYFUNCTION("FILTER(BH:BH,BI:BI=B653)"),"#REF!")</f>
        <v>#REF!</v>
      </c>
      <c r="BG653" s="6"/>
      <c r="BH653" s="6"/>
      <c r="BI653" s="6"/>
    </row>
    <row r="654" ht="15.75" customHeight="1">
      <c r="B654" s="4"/>
      <c r="C654" s="4"/>
      <c r="G654" s="4"/>
      <c r="H654" s="4"/>
      <c r="I654" s="4"/>
      <c r="K654" s="4"/>
      <c r="L654" s="4"/>
      <c r="M654" s="4"/>
      <c r="N654" s="4"/>
      <c r="O654" s="4"/>
      <c r="P654" s="4"/>
      <c r="Q654" s="4"/>
      <c r="R654" s="4"/>
      <c r="AE654" s="4"/>
      <c r="AG654" s="4"/>
      <c r="AM654" s="5"/>
      <c r="AP654" s="4"/>
      <c r="AV654" s="4"/>
      <c r="AW654" s="4"/>
      <c r="BC654" s="3" t="str">
        <f>IFERROR(__xludf.DUMMYFUNCTION("FILTER(BH:BH,BI:BI=B654)"),"#REF!")</f>
        <v>#REF!</v>
      </c>
      <c r="BG654" s="6"/>
      <c r="BH654" s="6"/>
      <c r="BI654" s="6"/>
    </row>
    <row r="655" ht="15.75" customHeight="1">
      <c r="B655" s="4"/>
      <c r="C655" s="4"/>
      <c r="G655" s="4"/>
      <c r="H655" s="4"/>
      <c r="I655" s="4"/>
      <c r="K655" s="4"/>
      <c r="L655" s="4"/>
      <c r="M655" s="4"/>
      <c r="N655" s="4"/>
      <c r="O655" s="4"/>
      <c r="P655" s="4"/>
      <c r="Q655" s="4"/>
      <c r="R655" s="4"/>
      <c r="AE655" s="4"/>
      <c r="AG655" s="4"/>
      <c r="AM655" s="5"/>
      <c r="AP655" s="4"/>
      <c r="AV655" s="4"/>
      <c r="AW655" s="4"/>
      <c r="BC655" s="3" t="str">
        <f>IFERROR(__xludf.DUMMYFUNCTION("FILTER(BH:BH,BI:BI=B655)"),"#REF!")</f>
        <v>#REF!</v>
      </c>
      <c r="BG655" s="6"/>
      <c r="BH655" s="6"/>
      <c r="BI655" s="6"/>
    </row>
    <row r="656" ht="15.75" customHeight="1">
      <c r="B656" s="4"/>
      <c r="C656" s="4"/>
      <c r="G656" s="4"/>
      <c r="H656" s="4"/>
      <c r="I656" s="4"/>
      <c r="K656" s="4"/>
      <c r="L656" s="4"/>
      <c r="M656" s="4"/>
      <c r="N656" s="4"/>
      <c r="O656" s="4"/>
      <c r="P656" s="4"/>
      <c r="Q656" s="4"/>
      <c r="R656" s="4"/>
      <c r="AE656" s="4"/>
      <c r="AG656" s="4"/>
      <c r="AM656" s="5"/>
      <c r="AP656" s="4"/>
      <c r="AV656" s="4"/>
      <c r="AW656" s="4"/>
      <c r="BC656" s="3" t="str">
        <f>IFERROR(__xludf.DUMMYFUNCTION("FILTER(BH:BH,BI:BI=B656)"),"#REF!")</f>
        <v>#REF!</v>
      </c>
      <c r="BG656" s="6"/>
      <c r="BH656" s="6"/>
      <c r="BI656" s="6"/>
    </row>
    <row r="657" ht="15.75" customHeight="1">
      <c r="B657" s="4"/>
      <c r="C657" s="4"/>
      <c r="G657" s="4"/>
      <c r="H657" s="4"/>
      <c r="I657" s="4"/>
      <c r="K657" s="4"/>
      <c r="L657" s="4"/>
      <c r="M657" s="4"/>
      <c r="N657" s="4"/>
      <c r="O657" s="4"/>
      <c r="P657" s="4"/>
      <c r="Q657" s="4"/>
      <c r="R657" s="4"/>
      <c r="AE657" s="4"/>
      <c r="AG657" s="4"/>
      <c r="AM657" s="5"/>
      <c r="AP657" s="4"/>
      <c r="AV657" s="4"/>
      <c r="AW657" s="4"/>
      <c r="BC657" s="3" t="str">
        <f>IFERROR(__xludf.DUMMYFUNCTION("FILTER(BH:BH,BI:BI=B657)"),"#REF!")</f>
        <v>#REF!</v>
      </c>
      <c r="BG657" s="6"/>
      <c r="BH657" s="6"/>
      <c r="BI657" s="6"/>
    </row>
    <row r="658" ht="15.75" customHeight="1">
      <c r="B658" s="4"/>
      <c r="C658" s="4"/>
      <c r="G658" s="4"/>
      <c r="H658" s="4"/>
      <c r="I658" s="4"/>
      <c r="K658" s="4"/>
      <c r="L658" s="4"/>
      <c r="M658" s="4"/>
      <c r="N658" s="4"/>
      <c r="O658" s="4"/>
      <c r="P658" s="4"/>
      <c r="Q658" s="4"/>
      <c r="R658" s="4"/>
      <c r="AE658" s="4"/>
      <c r="AG658" s="4"/>
      <c r="AM658" s="5"/>
      <c r="AP658" s="4"/>
      <c r="AV658" s="4"/>
      <c r="AW658" s="4"/>
      <c r="BC658" s="3" t="str">
        <f>IFERROR(__xludf.DUMMYFUNCTION("FILTER(BH:BH,BI:BI=B658)"),"#REF!")</f>
        <v>#REF!</v>
      </c>
      <c r="BG658" s="6"/>
      <c r="BH658" s="6"/>
      <c r="BI658" s="6"/>
    </row>
    <row r="659" ht="15.75" customHeight="1">
      <c r="B659" s="4"/>
      <c r="C659" s="4"/>
      <c r="G659" s="4"/>
      <c r="H659" s="4"/>
      <c r="I659" s="4"/>
      <c r="K659" s="4"/>
      <c r="L659" s="4"/>
      <c r="M659" s="4"/>
      <c r="N659" s="4"/>
      <c r="O659" s="4"/>
      <c r="P659" s="4"/>
      <c r="Q659" s="4"/>
      <c r="R659" s="4"/>
      <c r="AE659" s="4"/>
      <c r="AG659" s="4"/>
      <c r="AM659" s="5"/>
      <c r="AP659" s="4"/>
      <c r="AV659" s="4"/>
      <c r="AW659" s="4"/>
      <c r="BC659" s="3" t="str">
        <f>IFERROR(__xludf.DUMMYFUNCTION("FILTER(BH:BH,BI:BI=B659)"),"#REF!")</f>
        <v>#REF!</v>
      </c>
      <c r="BG659" s="6"/>
      <c r="BH659" s="6"/>
      <c r="BI659" s="6"/>
    </row>
    <row r="660" ht="15.75" customHeight="1">
      <c r="B660" s="4"/>
      <c r="C660" s="4"/>
      <c r="G660" s="4"/>
      <c r="H660" s="4"/>
      <c r="I660" s="4"/>
      <c r="K660" s="4"/>
      <c r="L660" s="4"/>
      <c r="M660" s="4"/>
      <c r="N660" s="4"/>
      <c r="O660" s="4"/>
      <c r="P660" s="4"/>
      <c r="Q660" s="4"/>
      <c r="R660" s="4"/>
      <c r="AE660" s="4"/>
      <c r="AG660" s="4"/>
      <c r="AM660" s="5"/>
      <c r="AP660" s="4"/>
      <c r="AV660" s="4"/>
      <c r="AW660" s="4"/>
      <c r="BC660" s="3" t="str">
        <f>IFERROR(__xludf.DUMMYFUNCTION("FILTER(BH:BH,BI:BI=B660)"),"#REF!")</f>
        <v>#REF!</v>
      </c>
      <c r="BG660" s="6"/>
      <c r="BH660" s="6"/>
      <c r="BI660" s="6"/>
    </row>
    <row r="661" ht="15.75" customHeight="1">
      <c r="B661" s="4"/>
      <c r="C661" s="4"/>
      <c r="G661" s="4"/>
      <c r="H661" s="4"/>
      <c r="I661" s="4"/>
      <c r="K661" s="4"/>
      <c r="L661" s="4"/>
      <c r="M661" s="4"/>
      <c r="N661" s="4"/>
      <c r="O661" s="4"/>
      <c r="P661" s="4"/>
      <c r="Q661" s="4"/>
      <c r="R661" s="4"/>
      <c r="AE661" s="4"/>
      <c r="AG661" s="4"/>
      <c r="AM661" s="5"/>
      <c r="AP661" s="4"/>
      <c r="AV661" s="4"/>
      <c r="AW661" s="4"/>
      <c r="BC661" s="3" t="str">
        <f>IFERROR(__xludf.DUMMYFUNCTION("FILTER(BH:BH,BI:BI=B661)"),"#REF!")</f>
        <v>#REF!</v>
      </c>
      <c r="BG661" s="6"/>
      <c r="BH661" s="6"/>
      <c r="BI661" s="6"/>
    </row>
    <row r="662" ht="15.75" customHeight="1">
      <c r="B662" s="4"/>
      <c r="C662" s="4"/>
      <c r="G662" s="4"/>
      <c r="H662" s="4"/>
      <c r="I662" s="4"/>
      <c r="K662" s="4"/>
      <c r="L662" s="4"/>
      <c r="M662" s="4"/>
      <c r="N662" s="4"/>
      <c r="O662" s="4"/>
      <c r="P662" s="4"/>
      <c r="Q662" s="4"/>
      <c r="R662" s="4"/>
      <c r="AE662" s="4"/>
      <c r="AG662" s="4"/>
      <c r="AM662" s="5"/>
      <c r="AP662" s="4"/>
      <c r="AV662" s="4"/>
      <c r="AW662" s="4"/>
      <c r="BC662" s="3" t="str">
        <f>IFERROR(__xludf.DUMMYFUNCTION("FILTER(BH:BH,BI:BI=B662)"),"#REF!")</f>
        <v>#REF!</v>
      </c>
      <c r="BG662" s="6"/>
      <c r="BH662" s="6"/>
      <c r="BI662" s="6"/>
    </row>
    <row r="663" ht="15.75" customHeight="1">
      <c r="B663" s="4"/>
      <c r="C663" s="4"/>
      <c r="G663" s="4"/>
      <c r="H663" s="4"/>
      <c r="I663" s="4"/>
      <c r="K663" s="4"/>
      <c r="L663" s="4"/>
      <c r="M663" s="4"/>
      <c r="N663" s="4"/>
      <c r="O663" s="4"/>
      <c r="P663" s="4"/>
      <c r="Q663" s="4"/>
      <c r="R663" s="4"/>
      <c r="AE663" s="4"/>
      <c r="AG663" s="4"/>
      <c r="AM663" s="5"/>
      <c r="AP663" s="4"/>
      <c r="AV663" s="4"/>
      <c r="AW663" s="4"/>
      <c r="BC663" s="3" t="str">
        <f>IFERROR(__xludf.DUMMYFUNCTION("FILTER(BH:BH,BI:BI=B663)"),"#REF!")</f>
        <v>#REF!</v>
      </c>
      <c r="BG663" s="6"/>
      <c r="BH663" s="6"/>
      <c r="BI663" s="6"/>
    </row>
    <row r="664" ht="15.75" customHeight="1">
      <c r="B664" s="4"/>
      <c r="C664" s="4"/>
      <c r="G664" s="4"/>
      <c r="H664" s="4"/>
      <c r="I664" s="4"/>
      <c r="K664" s="4"/>
      <c r="L664" s="4"/>
      <c r="M664" s="4"/>
      <c r="N664" s="4"/>
      <c r="O664" s="4"/>
      <c r="P664" s="4"/>
      <c r="Q664" s="4"/>
      <c r="R664" s="4"/>
      <c r="AE664" s="4"/>
      <c r="AG664" s="4"/>
      <c r="AM664" s="5"/>
      <c r="AP664" s="4"/>
      <c r="AV664" s="4"/>
      <c r="AW664" s="4"/>
      <c r="BC664" s="3" t="str">
        <f>IFERROR(__xludf.DUMMYFUNCTION("FILTER(BH:BH,BI:BI=B664)"),"#REF!")</f>
        <v>#REF!</v>
      </c>
      <c r="BG664" s="6"/>
      <c r="BH664" s="6"/>
      <c r="BI664" s="6"/>
    </row>
    <row r="665" ht="15.75" customHeight="1">
      <c r="B665" s="4"/>
      <c r="C665" s="4"/>
      <c r="G665" s="4"/>
      <c r="H665" s="4"/>
      <c r="I665" s="4"/>
      <c r="K665" s="4"/>
      <c r="L665" s="4"/>
      <c r="M665" s="4"/>
      <c r="N665" s="4"/>
      <c r="O665" s="4"/>
      <c r="P665" s="4"/>
      <c r="Q665" s="4"/>
      <c r="R665" s="4"/>
      <c r="AE665" s="4"/>
      <c r="AG665" s="4"/>
      <c r="AM665" s="5"/>
      <c r="AP665" s="4"/>
      <c r="AV665" s="4"/>
      <c r="AW665" s="4"/>
      <c r="BC665" s="3" t="str">
        <f>IFERROR(__xludf.DUMMYFUNCTION("FILTER(BH:BH,BI:BI=B665)"),"#REF!")</f>
        <v>#REF!</v>
      </c>
      <c r="BG665" s="6"/>
      <c r="BH665" s="6"/>
      <c r="BI665" s="6"/>
    </row>
    <row r="666" ht="15.75" customHeight="1">
      <c r="B666" s="4"/>
      <c r="C666" s="4"/>
      <c r="G666" s="4"/>
      <c r="H666" s="4"/>
      <c r="I666" s="4"/>
      <c r="K666" s="4"/>
      <c r="L666" s="4"/>
      <c r="M666" s="4"/>
      <c r="N666" s="4"/>
      <c r="O666" s="4"/>
      <c r="P666" s="4"/>
      <c r="Q666" s="4"/>
      <c r="R666" s="4"/>
      <c r="AE666" s="4"/>
      <c r="AG666" s="4"/>
      <c r="AM666" s="5"/>
      <c r="AP666" s="4"/>
      <c r="AV666" s="4"/>
      <c r="AW666" s="4"/>
      <c r="BC666" s="3" t="str">
        <f>IFERROR(__xludf.DUMMYFUNCTION("FILTER(BH:BH,BI:BI=B666)"),"#REF!")</f>
        <v>#REF!</v>
      </c>
      <c r="BG666" s="6"/>
      <c r="BH666" s="6"/>
      <c r="BI666" s="6"/>
    </row>
    <row r="667" ht="15.75" customHeight="1">
      <c r="B667" s="4"/>
      <c r="C667" s="4"/>
      <c r="G667" s="4"/>
      <c r="H667" s="4"/>
      <c r="I667" s="4"/>
      <c r="K667" s="4"/>
      <c r="L667" s="4"/>
      <c r="M667" s="4"/>
      <c r="N667" s="4"/>
      <c r="O667" s="4"/>
      <c r="P667" s="4"/>
      <c r="Q667" s="4"/>
      <c r="R667" s="4"/>
      <c r="AE667" s="4"/>
      <c r="AG667" s="4"/>
      <c r="AM667" s="5"/>
      <c r="AP667" s="4"/>
      <c r="AV667" s="4"/>
      <c r="AW667" s="4"/>
      <c r="BC667" s="3" t="str">
        <f>IFERROR(__xludf.DUMMYFUNCTION("FILTER(BH:BH,BI:BI=B667)"),"#REF!")</f>
        <v>#REF!</v>
      </c>
      <c r="BG667" s="6"/>
      <c r="BH667" s="6"/>
      <c r="BI667" s="6"/>
    </row>
    <row r="668" ht="15.75" customHeight="1">
      <c r="B668" s="4"/>
      <c r="C668" s="4"/>
      <c r="G668" s="4"/>
      <c r="H668" s="4"/>
      <c r="I668" s="4"/>
      <c r="K668" s="4"/>
      <c r="L668" s="4"/>
      <c r="M668" s="4"/>
      <c r="N668" s="4"/>
      <c r="O668" s="4"/>
      <c r="P668" s="4"/>
      <c r="Q668" s="4"/>
      <c r="R668" s="4"/>
      <c r="AE668" s="4"/>
      <c r="AG668" s="4"/>
      <c r="AM668" s="5"/>
      <c r="AP668" s="4"/>
      <c r="AV668" s="4"/>
      <c r="AW668" s="4"/>
      <c r="BC668" s="3" t="str">
        <f>IFERROR(__xludf.DUMMYFUNCTION("FILTER(BH:BH,BI:BI=B668)"),"#REF!")</f>
        <v>#REF!</v>
      </c>
      <c r="BG668" s="6"/>
      <c r="BH668" s="6"/>
      <c r="BI668" s="6"/>
    </row>
    <row r="669" ht="15.75" customHeight="1">
      <c r="B669" s="4"/>
      <c r="C669" s="4"/>
      <c r="G669" s="4"/>
      <c r="H669" s="4"/>
      <c r="I669" s="4"/>
      <c r="K669" s="4"/>
      <c r="L669" s="4"/>
      <c r="M669" s="4"/>
      <c r="N669" s="4"/>
      <c r="O669" s="4"/>
      <c r="P669" s="4"/>
      <c r="Q669" s="4"/>
      <c r="R669" s="4"/>
      <c r="AE669" s="4"/>
      <c r="AG669" s="4"/>
      <c r="AM669" s="5"/>
      <c r="AP669" s="4"/>
      <c r="AV669" s="4"/>
      <c r="AW669" s="4"/>
      <c r="BC669" s="3" t="str">
        <f>IFERROR(__xludf.DUMMYFUNCTION("FILTER(BH:BH,BI:BI=B669)"),"#REF!")</f>
        <v>#REF!</v>
      </c>
      <c r="BG669" s="6"/>
      <c r="BH669" s="6"/>
      <c r="BI669" s="6"/>
    </row>
    <row r="670" ht="15.75" customHeight="1">
      <c r="B670" s="4"/>
      <c r="C670" s="4"/>
      <c r="G670" s="4"/>
      <c r="H670" s="4"/>
      <c r="I670" s="4"/>
      <c r="K670" s="4"/>
      <c r="L670" s="4"/>
      <c r="M670" s="4"/>
      <c r="N670" s="4"/>
      <c r="O670" s="4"/>
      <c r="P670" s="4"/>
      <c r="Q670" s="4"/>
      <c r="R670" s="4"/>
      <c r="AE670" s="4"/>
      <c r="AG670" s="4"/>
      <c r="AM670" s="5"/>
      <c r="AP670" s="4"/>
      <c r="AV670" s="4"/>
      <c r="AW670" s="4"/>
      <c r="BC670" s="3" t="str">
        <f>IFERROR(__xludf.DUMMYFUNCTION("FILTER(BH:BH,BI:BI=B670)"),"#REF!")</f>
        <v>#REF!</v>
      </c>
      <c r="BG670" s="6"/>
      <c r="BH670" s="6"/>
      <c r="BI670" s="6"/>
    </row>
    <row r="671" ht="15.75" customHeight="1">
      <c r="B671" s="4"/>
      <c r="C671" s="4"/>
      <c r="G671" s="4"/>
      <c r="H671" s="4"/>
      <c r="I671" s="4"/>
      <c r="K671" s="4"/>
      <c r="L671" s="4"/>
      <c r="M671" s="4"/>
      <c r="N671" s="4"/>
      <c r="O671" s="4"/>
      <c r="P671" s="4"/>
      <c r="Q671" s="4"/>
      <c r="R671" s="4"/>
      <c r="AE671" s="4"/>
      <c r="AG671" s="4"/>
      <c r="AM671" s="5"/>
      <c r="AP671" s="4"/>
      <c r="AV671" s="4"/>
      <c r="AW671" s="4"/>
      <c r="BC671" s="3" t="str">
        <f>IFERROR(__xludf.DUMMYFUNCTION("FILTER(BH:BH,BI:BI=B671)"),"#REF!")</f>
        <v>#REF!</v>
      </c>
      <c r="BG671" s="6"/>
      <c r="BH671" s="6"/>
      <c r="BI671" s="6"/>
    </row>
    <row r="672" ht="15.75" customHeight="1">
      <c r="B672" s="4"/>
      <c r="C672" s="4"/>
      <c r="G672" s="4"/>
      <c r="H672" s="4"/>
      <c r="I672" s="4"/>
      <c r="K672" s="4"/>
      <c r="L672" s="4"/>
      <c r="M672" s="4"/>
      <c r="N672" s="4"/>
      <c r="O672" s="4"/>
      <c r="P672" s="4"/>
      <c r="Q672" s="4"/>
      <c r="R672" s="4"/>
      <c r="AE672" s="4"/>
      <c r="AG672" s="4"/>
      <c r="AM672" s="5"/>
      <c r="AP672" s="4"/>
      <c r="AV672" s="4"/>
      <c r="AW672" s="4"/>
      <c r="BC672" s="3" t="str">
        <f>IFERROR(__xludf.DUMMYFUNCTION("FILTER(BH:BH,BI:BI=B672)"),"#REF!")</f>
        <v>#REF!</v>
      </c>
      <c r="BG672" s="6"/>
      <c r="BH672" s="6"/>
      <c r="BI672" s="6"/>
    </row>
    <row r="673" ht="15.75" customHeight="1">
      <c r="B673" s="4"/>
      <c r="C673" s="4"/>
      <c r="G673" s="4"/>
      <c r="H673" s="4"/>
      <c r="I673" s="4"/>
      <c r="K673" s="4"/>
      <c r="L673" s="4"/>
      <c r="M673" s="4"/>
      <c r="N673" s="4"/>
      <c r="O673" s="4"/>
      <c r="P673" s="4"/>
      <c r="Q673" s="4"/>
      <c r="R673" s="4"/>
      <c r="AE673" s="4"/>
      <c r="AG673" s="4"/>
      <c r="AM673" s="5"/>
      <c r="AP673" s="4"/>
      <c r="AV673" s="4"/>
      <c r="AW673" s="4"/>
      <c r="BC673" s="3" t="str">
        <f>IFERROR(__xludf.DUMMYFUNCTION("FILTER(BH:BH,BI:BI=B673)"),"#REF!")</f>
        <v>#REF!</v>
      </c>
      <c r="BG673" s="6"/>
      <c r="BH673" s="6"/>
      <c r="BI673" s="6"/>
    </row>
    <row r="674" ht="15.75" customHeight="1">
      <c r="B674" s="4"/>
      <c r="C674" s="4"/>
      <c r="G674" s="4"/>
      <c r="H674" s="4"/>
      <c r="I674" s="4"/>
      <c r="K674" s="4"/>
      <c r="L674" s="4"/>
      <c r="M674" s="4"/>
      <c r="N674" s="4"/>
      <c r="O674" s="4"/>
      <c r="P674" s="4"/>
      <c r="Q674" s="4"/>
      <c r="R674" s="4"/>
      <c r="AE674" s="4"/>
      <c r="AG674" s="4"/>
      <c r="AM674" s="5"/>
      <c r="AP674" s="4"/>
      <c r="AV674" s="4"/>
      <c r="AW674" s="4"/>
      <c r="BC674" s="3" t="str">
        <f>IFERROR(__xludf.DUMMYFUNCTION("FILTER(BH:BH,BI:BI=B674)"),"#REF!")</f>
        <v>#REF!</v>
      </c>
      <c r="BG674" s="6"/>
      <c r="BH674" s="6"/>
      <c r="BI674" s="6"/>
    </row>
    <row r="675" ht="15.75" customHeight="1">
      <c r="B675" s="4"/>
      <c r="C675" s="4"/>
      <c r="G675" s="4"/>
      <c r="H675" s="4"/>
      <c r="I675" s="4"/>
      <c r="K675" s="4"/>
      <c r="L675" s="4"/>
      <c r="M675" s="4"/>
      <c r="N675" s="4"/>
      <c r="O675" s="4"/>
      <c r="P675" s="4"/>
      <c r="Q675" s="4"/>
      <c r="R675" s="4"/>
      <c r="AE675" s="4"/>
      <c r="AG675" s="4"/>
      <c r="AM675" s="5"/>
      <c r="AP675" s="4"/>
      <c r="AV675" s="4"/>
      <c r="AW675" s="4"/>
      <c r="BC675" s="3" t="str">
        <f>IFERROR(__xludf.DUMMYFUNCTION("FILTER(BH:BH,BI:BI=B675)"),"#REF!")</f>
        <v>#REF!</v>
      </c>
      <c r="BG675" s="6"/>
      <c r="BH675" s="6"/>
      <c r="BI675" s="6"/>
    </row>
    <row r="676" ht="15.75" customHeight="1">
      <c r="B676" s="4"/>
      <c r="C676" s="4"/>
      <c r="G676" s="4"/>
      <c r="H676" s="4"/>
      <c r="I676" s="4"/>
      <c r="K676" s="4"/>
      <c r="L676" s="4"/>
      <c r="M676" s="4"/>
      <c r="N676" s="4"/>
      <c r="O676" s="4"/>
      <c r="P676" s="4"/>
      <c r="Q676" s="4"/>
      <c r="R676" s="4"/>
      <c r="AE676" s="4"/>
      <c r="AG676" s="4"/>
      <c r="AM676" s="5"/>
      <c r="AP676" s="4"/>
      <c r="AV676" s="4"/>
      <c r="AW676" s="4"/>
      <c r="BC676" s="3" t="str">
        <f>IFERROR(__xludf.DUMMYFUNCTION("FILTER(BH:BH,BI:BI=B676)"),"#REF!")</f>
        <v>#REF!</v>
      </c>
      <c r="BG676" s="6"/>
      <c r="BH676" s="6"/>
      <c r="BI676" s="6"/>
    </row>
    <row r="677" ht="15.75" customHeight="1">
      <c r="B677" s="4"/>
      <c r="C677" s="4"/>
      <c r="G677" s="4"/>
      <c r="H677" s="4"/>
      <c r="I677" s="4"/>
      <c r="K677" s="4"/>
      <c r="L677" s="4"/>
      <c r="M677" s="4"/>
      <c r="N677" s="4"/>
      <c r="O677" s="4"/>
      <c r="P677" s="4"/>
      <c r="Q677" s="4"/>
      <c r="R677" s="4"/>
      <c r="AE677" s="4"/>
      <c r="AG677" s="4"/>
      <c r="AM677" s="5"/>
      <c r="AP677" s="4"/>
      <c r="AV677" s="4"/>
      <c r="AW677" s="4"/>
      <c r="BC677" s="3" t="str">
        <f>IFERROR(__xludf.DUMMYFUNCTION("FILTER(BH:BH,BI:BI=B677)"),"#REF!")</f>
        <v>#REF!</v>
      </c>
      <c r="BG677" s="6"/>
      <c r="BH677" s="6"/>
      <c r="BI677" s="6"/>
    </row>
    <row r="678" ht="15.75" customHeight="1">
      <c r="B678" s="4"/>
      <c r="C678" s="4"/>
      <c r="G678" s="4"/>
      <c r="H678" s="4"/>
      <c r="I678" s="4"/>
      <c r="K678" s="4"/>
      <c r="L678" s="4"/>
      <c r="M678" s="4"/>
      <c r="N678" s="4"/>
      <c r="O678" s="4"/>
      <c r="P678" s="4"/>
      <c r="Q678" s="4"/>
      <c r="R678" s="4"/>
      <c r="AE678" s="4"/>
      <c r="AG678" s="4"/>
      <c r="AM678" s="5"/>
      <c r="AP678" s="4"/>
      <c r="AV678" s="4"/>
      <c r="AW678" s="4"/>
      <c r="BC678" s="3" t="str">
        <f>IFERROR(__xludf.DUMMYFUNCTION("FILTER(BH:BH,BI:BI=B678)"),"#REF!")</f>
        <v>#REF!</v>
      </c>
      <c r="BG678" s="6"/>
      <c r="BH678" s="6"/>
      <c r="BI678" s="6"/>
    </row>
    <row r="679" ht="15.75" customHeight="1">
      <c r="B679" s="4"/>
      <c r="C679" s="4"/>
      <c r="G679" s="4"/>
      <c r="H679" s="4"/>
      <c r="I679" s="4"/>
      <c r="K679" s="4"/>
      <c r="L679" s="4"/>
      <c r="M679" s="4"/>
      <c r="N679" s="4"/>
      <c r="O679" s="4"/>
      <c r="P679" s="4"/>
      <c r="Q679" s="4"/>
      <c r="R679" s="4"/>
      <c r="AE679" s="4"/>
      <c r="AG679" s="4"/>
      <c r="AM679" s="5"/>
      <c r="AP679" s="4"/>
      <c r="AV679" s="4"/>
      <c r="AW679" s="4"/>
      <c r="BC679" s="3" t="str">
        <f>IFERROR(__xludf.DUMMYFUNCTION("FILTER(BH:BH,BI:BI=B679)"),"#REF!")</f>
        <v>#REF!</v>
      </c>
      <c r="BG679" s="6"/>
      <c r="BH679" s="6"/>
      <c r="BI679" s="6"/>
    </row>
    <row r="680" ht="15.75" customHeight="1">
      <c r="B680" s="4"/>
      <c r="C680" s="4"/>
      <c r="G680" s="4"/>
      <c r="H680" s="4"/>
      <c r="I680" s="4"/>
      <c r="K680" s="4"/>
      <c r="L680" s="4"/>
      <c r="M680" s="4"/>
      <c r="N680" s="4"/>
      <c r="O680" s="4"/>
      <c r="P680" s="4"/>
      <c r="Q680" s="4"/>
      <c r="R680" s="4"/>
      <c r="AE680" s="4"/>
      <c r="AG680" s="4"/>
      <c r="AM680" s="5"/>
      <c r="AP680" s="4"/>
      <c r="AV680" s="4"/>
      <c r="AW680" s="4"/>
      <c r="BC680" s="3" t="str">
        <f>IFERROR(__xludf.DUMMYFUNCTION("FILTER(BH:BH,BI:BI=B680)"),"#REF!")</f>
        <v>#REF!</v>
      </c>
      <c r="BG680" s="6"/>
      <c r="BH680" s="6"/>
      <c r="BI680" s="6"/>
    </row>
    <row r="681" ht="15.75" customHeight="1">
      <c r="B681" s="4"/>
      <c r="C681" s="4"/>
      <c r="G681" s="4"/>
      <c r="H681" s="4"/>
      <c r="I681" s="4"/>
      <c r="K681" s="4"/>
      <c r="L681" s="4"/>
      <c r="M681" s="4"/>
      <c r="N681" s="4"/>
      <c r="O681" s="4"/>
      <c r="P681" s="4"/>
      <c r="Q681" s="4"/>
      <c r="R681" s="4"/>
      <c r="AE681" s="4"/>
      <c r="AG681" s="4"/>
      <c r="AM681" s="5"/>
      <c r="AP681" s="4"/>
      <c r="AV681" s="4"/>
      <c r="AW681" s="4"/>
      <c r="BC681" s="3" t="str">
        <f>IFERROR(__xludf.DUMMYFUNCTION("FILTER(BH:BH,BI:BI=B681)"),"#REF!")</f>
        <v>#REF!</v>
      </c>
      <c r="BG681" s="6"/>
      <c r="BH681" s="6"/>
      <c r="BI681" s="6"/>
    </row>
    <row r="682" ht="15.75" customHeight="1">
      <c r="B682" s="4"/>
      <c r="C682" s="4"/>
      <c r="G682" s="4"/>
      <c r="H682" s="4"/>
      <c r="I682" s="4"/>
      <c r="K682" s="4"/>
      <c r="L682" s="4"/>
      <c r="M682" s="4"/>
      <c r="N682" s="4"/>
      <c r="O682" s="4"/>
      <c r="P682" s="4"/>
      <c r="Q682" s="4"/>
      <c r="R682" s="4"/>
      <c r="AE682" s="4"/>
      <c r="AG682" s="4"/>
      <c r="AM682" s="5"/>
      <c r="AP682" s="4"/>
      <c r="AV682" s="4"/>
      <c r="AW682" s="4"/>
      <c r="BC682" s="3" t="str">
        <f>IFERROR(__xludf.DUMMYFUNCTION("FILTER(BH:BH,BI:BI=B682)"),"#REF!")</f>
        <v>#REF!</v>
      </c>
      <c r="BG682" s="6"/>
      <c r="BH682" s="6"/>
      <c r="BI682" s="6"/>
    </row>
    <row r="683" ht="15.75" customHeight="1">
      <c r="B683" s="4"/>
      <c r="C683" s="4"/>
      <c r="G683" s="4"/>
      <c r="H683" s="4"/>
      <c r="I683" s="4"/>
      <c r="K683" s="4"/>
      <c r="L683" s="4"/>
      <c r="M683" s="4"/>
      <c r="N683" s="4"/>
      <c r="O683" s="4"/>
      <c r="P683" s="4"/>
      <c r="Q683" s="4"/>
      <c r="R683" s="4"/>
      <c r="AE683" s="4"/>
      <c r="AG683" s="4"/>
      <c r="AM683" s="5"/>
      <c r="AP683" s="4"/>
      <c r="AV683" s="4"/>
      <c r="AW683" s="4"/>
      <c r="BC683" s="3" t="str">
        <f>IFERROR(__xludf.DUMMYFUNCTION("FILTER(BH:BH,BI:BI=B683)"),"")</f>
        <v/>
      </c>
      <c r="BG683" s="6"/>
      <c r="BH683" s="6"/>
      <c r="BI683" s="6"/>
    </row>
    <row r="684" ht="15.75" customHeight="1">
      <c r="B684" s="4"/>
      <c r="C684" s="4"/>
      <c r="G684" s="4"/>
      <c r="H684" s="4"/>
      <c r="I684" s="4"/>
      <c r="K684" s="4"/>
      <c r="L684" s="4"/>
      <c r="M684" s="4"/>
      <c r="N684" s="4"/>
      <c r="O684" s="4"/>
      <c r="P684" s="4"/>
      <c r="Q684" s="4"/>
      <c r="R684" s="4"/>
      <c r="AE684" s="4"/>
      <c r="AG684" s="4"/>
      <c r="AM684" s="5"/>
      <c r="AP684" s="4"/>
      <c r="AV684" s="4"/>
      <c r="AW684" s="4"/>
      <c r="BC684" s="3"/>
      <c r="BG684" s="6"/>
      <c r="BH684" s="6"/>
      <c r="BI684" s="6"/>
    </row>
    <row r="685" ht="15.75" customHeight="1">
      <c r="B685" s="4"/>
      <c r="C685" s="4"/>
      <c r="G685" s="4"/>
      <c r="H685" s="4"/>
      <c r="I685" s="4"/>
      <c r="K685" s="4"/>
      <c r="L685" s="4"/>
      <c r="M685" s="4"/>
      <c r="N685" s="4"/>
      <c r="O685" s="4"/>
      <c r="P685" s="4"/>
      <c r="Q685" s="4"/>
      <c r="R685" s="4"/>
      <c r="AE685" s="4"/>
      <c r="AG685" s="4"/>
      <c r="AM685" s="5"/>
      <c r="AP685" s="4"/>
      <c r="AV685" s="4"/>
      <c r="AW685" s="4"/>
      <c r="BC685" s="3"/>
      <c r="BG685" s="6"/>
      <c r="BH685" s="6"/>
      <c r="BI685" s="6"/>
    </row>
    <row r="686" ht="15.75" customHeight="1">
      <c r="B686" s="4"/>
      <c r="C686" s="4"/>
      <c r="G686" s="4"/>
      <c r="H686" s="4"/>
      <c r="I686" s="4"/>
      <c r="K686" s="4"/>
      <c r="L686" s="4"/>
      <c r="M686" s="4"/>
      <c r="N686" s="4"/>
      <c r="O686" s="4"/>
      <c r="P686" s="4"/>
      <c r="Q686" s="4"/>
      <c r="R686" s="4"/>
      <c r="AE686" s="4"/>
      <c r="AG686" s="4"/>
      <c r="AM686" s="5"/>
      <c r="AP686" s="4"/>
      <c r="AV686" s="4"/>
      <c r="AW686" s="4"/>
      <c r="BC686" s="3"/>
      <c r="BG686" s="6"/>
      <c r="BH686" s="6"/>
      <c r="BI686" s="6"/>
    </row>
    <row r="687" ht="15.75" customHeight="1">
      <c r="B687" s="4"/>
      <c r="C687" s="4"/>
      <c r="G687" s="4"/>
      <c r="H687" s="4"/>
      <c r="I687" s="4"/>
      <c r="K687" s="4"/>
      <c r="L687" s="4"/>
      <c r="M687" s="4"/>
      <c r="N687" s="4"/>
      <c r="O687" s="4"/>
      <c r="P687" s="4"/>
      <c r="Q687" s="4"/>
      <c r="R687" s="4"/>
      <c r="AE687" s="4"/>
      <c r="AG687" s="4"/>
      <c r="AM687" s="5"/>
      <c r="AP687" s="4"/>
      <c r="AV687" s="4"/>
      <c r="AW687" s="4"/>
      <c r="BC687" s="3"/>
      <c r="BG687" s="6"/>
      <c r="BH687" s="6"/>
      <c r="BI687" s="6"/>
    </row>
    <row r="688" ht="15.75" customHeight="1">
      <c r="B688" s="4"/>
      <c r="C688" s="4"/>
      <c r="G688" s="4"/>
      <c r="H688" s="4"/>
      <c r="I688" s="4"/>
      <c r="K688" s="4"/>
      <c r="L688" s="4"/>
      <c r="M688" s="4"/>
      <c r="N688" s="4"/>
      <c r="O688" s="4"/>
      <c r="P688" s="4"/>
      <c r="Q688" s="4"/>
      <c r="R688" s="4"/>
      <c r="AE688" s="4"/>
      <c r="AG688" s="4"/>
      <c r="AM688" s="5"/>
      <c r="AP688" s="4"/>
      <c r="AV688" s="4"/>
      <c r="AW688" s="4"/>
      <c r="BC688" s="3"/>
      <c r="BG688" s="6"/>
      <c r="BH688" s="6"/>
      <c r="BI688" s="6"/>
    </row>
    <row r="689" ht="15.75" customHeight="1">
      <c r="B689" s="4"/>
      <c r="C689" s="4"/>
      <c r="G689" s="4"/>
      <c r="H689" s="4"/>
      <c r="I689" s="4"/>
      <c r="K689" s="4"/>
      <c r="L689" s="4"/>
      <c r="M689" s="4"/>
      <c r="N689" s="4"/>
      <c r="O689" s="4"/>
      <c r="P689" s="4"/>
      <c r="Q689" s="4"/>
      <c r="R689" s="4"/>
      <c r="AE689" s="4"/>
      <c r="AG689" s="4"/>
      <c r="AM689" s="5"/>
      <c r="AP689" s="4"/>
      <c r="AV689" s="4"/>
      <c r="AW689" s="4"/>
      <c r="BC689" s="3"/>
      <c r="BG689" s="6"/>
      <c r="BH689" s="6"/>
      <c r="BI689" s="6"/>
    </row>
    <row r="690" ht="15.75" customHeight="1">
      <c r="B690" s="4"/>
      <c r="C690" s="4"/>
      <c r="G690" s="4"/>
      <c r="H690" s="4"/>
      <c r="I690" s="4"/>
      <c r="K690" s="4"/>
      <c r="L690" s="4"/>
      <c r="M690" s="4"/>
      <c r="N690" s="4"/>
      <c r="O690" s="4"/>
      <c r="P690" s="4"/>
      <c r="Q690" s="4"/>
      <c r="R690" s="4"/>
      <c r="AE690" s="4"/>
      <c r="AG690" s="4"/>
      <c r="AM690" s="5"/>
      <c r="AP690" s="4"/>
      <c r="AV690" s="4"/>
      <c r="AW690" s="4"/>
      <c r="BC690" s="3"/>
      <c r="BG690" s="6"/>
      <c r="BH690" s="6"/>
      <c r="BI690" s="6"/>
    </row>
    <row r="691" ht="15.75" customHeight="1">
      <c r="B691" s="4"/>
      <c r="C691" s="4"/>
      <c r="G691" s="4"/>
      <c r="H691" s="4"/>
      <c r="I691" s="4"/>
      <c r="K691" s="4"/>
      <c r="L691" s="4"/>
      <c r="M691" s="4"/>
      <c r="N691" s="4"/>
      <c r="O691" s="4"/>
      <c r="P691" s="4"/>
      <c r="Q691" s="4"/>
      <c r="R691" s="4"/>
      <c r="AE691" s="4"/>
      <c r="AG691" s="4"/>
      <c r="AM691" s="5"/>
      <c r="AP691" s="4"/>
      <c r="AV691" s="4"/>
      <c r="AW691" s="4"/>
      <c r="BC691" s="8"/>
      <c r="BG691" s="6"/>
      <c r="BH691" s="6"/>
      <c r="BI691" s="6"/>
    </row>
    <row r="692" ht="15.75" customHeight="1">
      <c r="B692" s="4"/>
      <c r="C692" s="4"/>
      <c r="G692" s="4"/>
      <c r="H692" s="4"/>
      <c r="I692" s="4"/>
      <c r="K692" s="4"/>
      <c r="L692" s="4"/>
      <c r="M692" s="4"/>
      <c r="N692" s="4"/>
      <c r="O692" s="4"/>
      <c r="P692" s="4"/>
      <c r="Q692" s="4"/>
      <c r="R692" s="4"/>
      <c r="AE692" s="4"/>
      <c r="AG692" s="4"/>
      <c r="AM692" s="5"/>
      <c r="AP692" s="4"/>
      <c r="AV692" s="4"/>
      <c r="AW692" s="4"/>
      <c r="BC692" s="8"/>
      <c r="BG692" s="6"/>
      <c r="BH692" s="6"/>
      <c r="BI692" s="6"/>
    </row>
    <row r="693" ht="15.75" customHeight="1">
      <c r="B693" s="4"/>
      <c r="C693" s="4"/>
      <c r="G693" s="4"/>
      <c r="H693" s="4"/>
      <c r="I693" s="4"/>
      <c r="K693" s="4"/>
      <c r="L693" s="4"/>
      <c r="M693" s="4"/>
      <c r="N693" s="4"/>
      <c r="O693" s="4"/>
      <c r="P693" s="4"/>
      <c r="Q693" s="4"/>
      <c r="R693" s="4"/>
      <c r="AE693" s="4"/>
      <c r="AG693" s="4"/>
      <c r="AM693" s="5"/>
      <c r="AP693" s="4"/>
      <c r="AV693" s="4"/>
      <c r="AW693" s="4"/>
      <c r="BC693" s="3"/>
      <c r="BG693" s="6"/>
      <c r="BH693" s="6"/>
      <c r="BI693" s="6"/>
    </row>
    <row r="694" ht="15.75" customHeight="1">
      <c r="B694" s="4"/>
      <c r="C694" s="4"/>
      <c r="G694" s="4"/>
      <c r="H694" s="4"/>
      <c r="I694" s="4"/>
      <c r="K694" s="4"/>
      <c r="L694" s="4"/>
      <c r="M694" s="4"/>
      <c r="N694" s="4"/>
      <c r="O694" s="4"/>
      <c r="P694" s="4"/>
      <c r="Q694" s="4"/>
      <c r="R694" s="4"/>
      <c r="AE694" s="4"/>
      <c r="AG694" s="4"/>
      <c r="AM694" s="5"/>
      <c r="AP694" s="4"/>
      <c r="AV694" s="4"/>
      <c r="AW694" s="4"/>
      <c r="BC694" s="3"/>
      <c r="BG694" s="6"/>
      <c r="BH694" s="6"/>
      <c r="BI694" s="6"/>
    </row>
    <row r="695" ht="15.75" customHeight="1">
      <c r="B695" s="4"/>
      <c r="C695" s="4"/>
      <c r="G695" s="4"/>
      <c r="H695" s="4"/>
      <c r="I695" s="4"/>
      <c r="K695" s="4"/>
      <c r="L695" s="4"/>
      <c r="M695" s="4"/>
      <c r="N695" s="4"/>
      <c r="O695" s="4"/>
      <c r="P695" s="4"/>
      <c r="Q695" s="4"/>
      <c r="R695" s="4"/>
      <c r="AE695" s="4"/>
      <c r="AG695" s="4"/>
      <c r="AM695" s="5"/>
      <c r="AP695" s="4"/>
      <c r="AV695" s="4"/>
      <c r="AW695" s="4"/>
      <c r="BC695" s="3"/>
      <c r="BG695" s="6"/>
      <c r="BH695" s="6"/>
      <c r="BI695" s="6"/>
    </row>
    <row r="696" ht="15.75" customHeight="1">
      <c r="B696" s="4"/>
      <c r="C696" s="4"/>
      <c r="G696" s="4"/>
      <c r="H696" s="4"/>
      <c r="I696" s="4"/>
      <c r="K696" s="4"/>
      <c r="L696" s="4"/>
      <c r="M696" s="4"/>
      <c r="N696" s="4"/>
      <c r="O696" s="4"/>
      <c r="P696" s="4"/>
      <c r="Q696" s="4"/>
      <c r="R696" s="4"/>
      <c r="AE696" s="4"/>
      <c r="AG696" s="4"/>
      <c r="AM696" s="5"/>
      <c r="AP696" s="4"/>
      <c r="AV696" s="4"/>
      <c r="AW696" s="4"/>
      <c r="BC696" s="3"/>
      <c r="BG696" s="6"/>
      <c r="BH696" s="6"/>
      <c r="BI696" s="6"/>
    </row>
    <row r="697" ht="15.75" customHeight="1">
      <c r="B697" s="4"/>
      <c r="C697" s="4"/>
      <c r="G697" s="4"/>
      <c r="H697" s="4"/>
      <c r="I697" s="4"/>
      <c r="K697" s="4"/>
      <c r="L697" s="4"/>
      <c r="M697" s="4"/>
      <c r="N697" s="4"/>
      <c r="O697" s="4"/>
      <c r="P697" s="4"/>
      <c r="Q697" s="4"/>
      <c r="R697" s="4"/>
      <c r="AE697" s="4"/>
      <c r="AG697" s="4"/>
      <c r="AM697" s="5"/>
      <c r="AP697" s="4"/>
      <c r="AV697" s="4"/>
      <c r="AW697" s="4"/>
      <c r="BC697" s="3"/>
      <c r="BG697" s="6"/>
      <c r="BH697" s="6"/>
      <c r="BI697" s="6"/>
    </row>
    <row r="698" ht="15.75" customHeight="1">
      <c r="B698" s="4"/>
      <c r="C698" s="4"/>
      <c r="G698" s="4"/>
      <c r="H698" s="4"/>
      <c r="I698" s="4"/>
      <c r="K698" s="4"/>
      <c r="L698" s="4"/>
      <c r="M698" s="4"/>
      <c r="N698" s="4"/>
      <c r="O698" s="4"/>
      <c r="P698" s="4"/>
      <c r="Q698" s="4"/>
      <c r="R698" s="4"/>
      <c r="AE698" s="4"/>
      <c r="AG698" s="4"/>
      <c r="AM698" s="5"/>
      <c r="AP698" s="4"/>
      <c r="AV698" s="4"/>
      <c r="AW698" s="4"/>
      <c r="BC698" s="3"/>
      <c r="BG698" s="6"/>
      <c r="BH698" s="6"/>
      <c r="BI698" s="6"/>
    </row>
    <row r="699" ht="15.75" customHeight="1">
      <c r="B699" s="4"/>
      <c r="C699" s="4"/>
      <c r="G699" s="4"/>
      <c r="H699" s="4"/>
      <c r="I699" s="4"/>
      <c r="K699" s="4"/>
      <c r="L699" s="4"/>
      <c r="M699" s="4"/>
      <c r="N699" s="4"/>
      <c r="O699" s="4"/>
      <c r="P699" s="4"/>
      <c r="Q699" s="4"/>
      <c r="R699" s="4"/>
      <c r="AE699" s="4"/>
      <c r="AG699" s="4"/>
      <c r="AM699" s="5"/>
      <c r="AP699" s="4"/>
      <c r="AV699" s="4"/>
      <c r="AW699" s="4"/>
      <c r="BC699" s="3"/>
      <c r="BG699" s="6"/>
      <c r="BH699" s="6"/>
      <c r="BI699" s="6"/>
    </row>
    <row r="700" ht="15.75" customHeight="1">
      <c r="B700" s="4"/>
      <c r="C700" s="4"/>
      <c r="G700" s="4"/>
      <c r="H700" s="4"/>
      <c r="I700" s="4"/>
      <c r="K700" s="4"/>
      <c r="L700" s="4"/>
      <c r="M700" s="4"/>
      <c r="N700" s="4"/>
      <c r="O700" s="4"/>
      <c r="P700" s="4"/>
      <c r="Q700" s="4"/>
      <c r="R700" s="4"/>
      <c r="AE700" s="4"/>
      <c r="AG700" s="4"/>
      <c r="AM700" s="5"/>
      <c r="AP700" s="4"/>
      <c r="AV700" s="4"/>
      <c r="AW700" s="4"/>
      <c r="BC700" s="3"/>
      <c r="BG700" s="6"/>
      <c r="BH700" s="6"/>
      <c r="BI700" s="6"/>
    </row>
    <row r="701" ht="15.75" customHeight="1">
      <c r="B701" s="4"/>
      <c r="C701" s="4"/>
      <c r="G701" s="4"/>
      <c r="H701" s="4"/>
      <c r="I701" s="4"/>
      <c r="K701" s="4"/>
      <c r="L701" s="4"/>
      <c r="M701" s="4"/>
      <c r="N701" s="4"/>
      <c r="O701" s="4"/>
      <c r="P701" s="4"/>
      <c r="Q701" s="4"/>
      <c r="R701" s="4"/>
      <c r="AE701" s="4"/>
      <c r="AG701" s="4"/>
      <c r="AM701" s="5"/>
      <c r="AP701" s="4"/>
      <c r="AV701" s="4"/>
      <c r="AW701" s="4"/>
      <c r="BC701" s="3"/>
      <c r="BG701" s="6"/>
      <c r="BH701" s="6"/>
      <c r="BI701" s="6"/>
    </row>
    <row r="702" ht="15.75" customHeight="1">
      <c r="B702" s="4"/>
      <c r="C702" s="4"/>
      <c r="G702" s="4"/>
      <c r="H702" s="4"/>
      <c r="I702" s="4"/>
      <c r="K702" s="4"/>
      <c r="L702" s="4"/>
      <c r="M702" s="4"/>
      <c r="N702" s="4"/>
      <c r="O702" s="4"/>
      <c r="P702" s="4"/>
      <c r="Q702" s="4"/>
      <c r="R702" s="4"/>
      <c r="AE702" s="4"/>
      <c r="AG702" s="4"/>
      <c r="AM702" s="5"/>
      <c r="AP702" s="4"/>
      <c r="AV702" s="4"/>
      <c r="AW702" s="4"/>
      <c r="BC702" s="3"/>
      <c r="BG702" s="6"/>
      <c r="BH702" s="6"/>
      <c r="BI702" s="6"/>
    </row>
    <row r="703" ht="15.75" customHeight="1">
      <c r="B703" s="4"/>
      <c r="C703" s="4"/>
      <c r="G703" s="4"/>
      <c r="H703" s="4"/>
      <c r="I703" s="4"/>
      <c r="K703" s="4"/>
      <c r="L703" s="4"/>
      <c r="M703" s="4"/>
      <c r="N703" s="4"/>
      <c r="O703" s="4"/>
      <c r="P703" s="4"/>
      <c r="Q703" s="4"/>
      <c r="R703" s="4"/>
      <c r="AE703" s="4"/>
      <c r="AG703" s="4"/>
      <c r="AM703" s="5"/>
      <c r="AP703" s="4"/>
      <c r="AV703" s="4"/>
      <c r="AW703" s="4"/>
      <c r="BC703" s="3"/>
      <c r="BG703" s="6"/>
      <c r="BH703" s="6"/>
      <c r="BI703" s="6"/>
    </row>
    <row r="704" ht="15.75" customHeight="1">
      <c r="B704" s="4"/>
      <c r="C704" s="4"/>
      <c r="G704" s="4"/>
      <c r="H704" s="4"/>
      <c r="I704" s="4"/>
      <c r="K704" s="4"/>
      <c r="L704" s="4"/>
      <c r="M704" s="4"/>
      <c r="N704" s="4"/>
      <c r="O704" s="4"/>
      <c r="P704" s="4"/>
      <c r="Q704" s="4"/>
      <c r="R704" s="4"/>
      <c r="AE704" s="4"/>
      <c r="AG704" s="4"/>
      <c r="AM704" s="5"/>
      <c r="AP704" s="4"/>
      <c r="AV704" s="4"/>
      <c r="AW704" s="4"/>
      <c r="BC704" s="3"/>
      <c r="BG704" s="6"/>
      <c r="BH704" s="6"/>
      <c r="BI704" s="6"/>
    </row>
    <row r="705" ht="15.75" customHeight="1">
      <c r="B705" s="4"/>
      <c r="C705" s="4"/>
      <c r="G705" s="4"/>
      <c r="H705" s="4"/>
      <c r="I705" s="4"/>
      <c r="K705" s="4"/>
      <c r="L705" s="4"/>
      <c r="M705" s="4"/>
      <c r="N705" s="4"/>
      <c r="O705" s="4"/>
      <c r="P705" s="4"/>
      <c r="Q705" s="4"/>
      <c r="R705" s="4"/>
      <c r="AE705" s="4"/>
      <c r="AG705" s="4"/>
      <c r="AM705" s="5"/>
      <c r="AP705" s="4"/>
      <c r="AV705" s="4"/>
      <c r="AW705" s="4"/>
      <c r="BC705" s="3"/>
      <c r="BG705" s="6"/>
      <c r="BH705" s="6"/>
      <c r="BI705" s="6"/>
    </row>
    <row r="706" ht="15.75" customHeight="1">
      <c r="B706" s="4"/>
      <c r="C706" s="4"/>
      <c r="G706" s="4"/>
      <c r="H706" s="4"/>
      <c r="I706" s="4"/>
      <c r="K706" s="4"/>
      <c r="L706" s="4"/>
      <c r="M706" s="4"/>
      <c r="N706" s="4"/>
      <c r="O706" s="4"/>
      <c r="P706" s="4"/>
      <c r="Q706" s="4"/>
      <c r="R706" s="4"/>
      <c r="AE706" s="4"/>
      <c r="AG706" s="4"/>
      <c r="AM706" s="5"/>
      <c r="AP706" s="4"/>
      <c r="AV706" s="4"/>
      <c r="AW706" s="4"/>
      <c r="BC706" s="3"/>
      <c r="BG706" s="6"/>
      <c r="BH706" s="6"/>
      <c r="BI706" s="6"/>
    </row>
    <row r="707" ht="15.75" customHeight="1">
      <c r="B707" s="4"/>
      <c r="C707" s="4"/>
      <c r="G707" s="4"/>
      <c r="H707" s="4"/>
      <c r="I707" s="4"/>
      <c r="K707" s="4"/>
      <c r="L707" s="4"/>
      <c r="M707" s="4"/>
      <c r="N707" s="4"/>
      <c r="O707" s="4"/>
      <c r="P707" s="4"/>
      <c r="Q707" s="4"/>
      <c r="R707" s="4"/>
      <c r="AE707" s="4"/>
      <c r="AG707" s="4"/>
      <c r="AM707" s="5"/>
      <c r="AP707" s="4"/>
      <c r="AV707" s="4"/>
      <c r="AW707" s="4"/>
      <c r="BC707" s="3"/>
      <c r="BG707" s="6"/>
      <c r="BH707" s="6"/>
      <c r="BI707" s="6"/>
    </row>
    <row r="708" ht="15.75" customHeight="1">
      <c r="B708" s="4"/>
      <c r="C708" s="4"/>
      <c r="G708" s="4"/>
      <c r="H708" s="4"/>
      <c r="I708" s="4"/>
      <c r="K708" s="4"/>
      <c r="L708" s="4"/>
      <c r="M708" s="4"/>
      <c r="N708" s="4"/>
      <c r="O708" s="4"/>
      <c r="P708" s="4"/>
      <c r="Q708" s="4"/>
      <c r="R708" s="4"/>
      <c r="AE708" s="4"/>
      <c r="AG708" s="4"/>
      <c r="AM708" s="5"/>
      <c r="AP708" s="4"/>
      <c r="AV708" s="4"/>
      <c r="AW708" s="4"/>
      <c r="BC708" s="3"/>
      <c r="BG708" s="6"/>
      <c r="BH708" s="6"/>
      <c r="BI708" s="6"/>
    </row>
    <row r="709" ht="15.75" customHeight="1">
      <c r="B709" s="4"/>
      <c r="C709" s="4"/>
      <c r="G709" s="4"/>
      <c r="H709" s="4"/>
      <c r="I709" s="4"/>
      <c r="K709" s="4"/>
      <c r="L709" s="4"/>
      <c r="M709" s="4"/>
      <c r="N709" s="4"/>
      <c r="O709" s="4"/>
      <c r="P709" s="4"/>
      <c r="Q709" s="4"/>
      <c r="R709" s="4"/>
      <c r="AE709" s="4"/>
      <c r="AG709" s="4"/>
      <c r="AM709" s="5"/>
      <c r="AP709" s="4"/>
      <c r="AV709" s="4"/>
      <c r="AW709" s="4"/>
      <c r="BC709" s="3"/>
      <c r="BG709" s="6"/>
      <c r="BH709" s="6"/>
      <c r="BI709" s="6"/>
    </row>
    <row r="710" ht="15.75" customHeight="1">
      <c r="B710" s="4"/>
      <c r="C710" s="4"/>
      <c r="G710" s="4"/>
      <c r="H710" s="4"/>
      <c r="I710" s="4"/>
      <c r="K710" s="4"/>
      <c r="L710" s="4"/>
      <c r="M710" s="4"/>
      <c r="N710" s="4"/>
      <c r="O710" s="4"/>
      <c r="P710" s="4"/>
      <c r="Q710" s="4"/>
      <c r="R710" s="4"/>
      <c r="AE710" s="4"/>
      <c r="AG710" s="4"/>
      <c r="AM710" s="5"/>
      <c r="AP710" s="4"/>
      <c r="AV710" s="4"/>
      <c r="AW710" s="4"/>
      <c r="BC710" s="3"/>
      <c r="BG710" s="6"/>
      <c r="BH710" s="6"/>
      <c r="BI710" s="6"/>
    </row>
    <row r="711" ht="15.75" customHeight="1">
      <c r="B711" s="4"/>
      <c r="C711" s="4"/>
      <c r="G711" s="4"/>
      <c r="H711" s="4"/>
      <c r="I711" s="4"/>
      <c r="K711" s="4"/>
      <c r="L711" s="4"/>
      <c r="M711" s="4"/>
      <c r="N711" s="4"/>
      <c r="O711" s="4"/>
      <c r="P711" s="4"/>
      <c r="Q711" s="4"/>
      <c r="R711" s="4"/>
      <c r="AE711" s="4"/>
      <c r="AG711" s="4"/>
      <c r="AM711" s="5"/>
      <c r="AP711" s="4"/>
      <c r="AV711" s="4"/>
      <c r="AW711" s="4"/>
      <c r="BC711" s="3"/>
      <c r="BG711" s="6"/>
      <c r="BH711" s="6"/>
      <c r="BI711" s="6"/>
    </row>
    <row r="712" ht="15.75" customHeight="1">
      <c r="B712" s="4"/>
      <c r="C712" s="4"/>
      <c r="G712" s="4"/>
      <c r="H712" s="4"/>
      <c r="I712" s="4"/>
      <c r="K712" s="4"/>
      <c r="L712" s="4"/>
      <c r="M712" s="4"/>
      <c r="N712" s="4"/>
      <c r="O712" s="4"/>
      <c r="P712" s="4"/>
      <c r="Q712" s="4"/>
      <c r="R712" s="4"/>
      <c r="AE712" s="4"/>
      <c r="AG712" s="4"/>
      <c r="AM712" s="5"/>
      <c r="AP712" s="4"/>
      <c r="AV712" s="4"/>
      <c r="AW712" s="4"/>
      <c r="BC712" s="3"/>
      <c r="BG712" s="6"/>
      <c r="BH712" s="6"/>
      <c r="BI712" s="6"/>
    </row>
    <row r="713" ht="15.75" customHeight="1">
      <c r="B713" s="4"/>
      <c r="C713" s="4"/>
      <c r="G713" s="4"/>
      <c r="H713" s="4"/>
      <c r="I713" s="4"/>
      <c r="K713" s="4"/>
      <c r="L713" s="4"/>
      <c r="M713" s="4"/>
      <c r="N713" s="4"/>
      <c r="O713" s="4"/>
      <c r="P713" s="4"/>
      <c r="Q713" s="4"/>
      <c r="R713" s="4"/>
      <c r="AE713" s="4"/>
      <c r="AG713" s="4"/>
      <c r="AM713" s="5"/>
      <c r="AP713" s="4"/>
      <c r="AV713" s="4"/>
      <c r="AW713" s="4"/>
      <c r="BC713" s="3"/>
      <c r="BG713" s="6"/>
      <c r="BH713" s="6"/>
      <c r="BI713" s="6"/>
    </row>
    <row r="714" ht="15.75" customHeight="1">
      <c r="B714" s="4"/>
      <c r="C714" s="4"/>
      <c r="G714" s="4"/>
      <c r="H714" s="4"/>
      <c r="I714" s="4"/>
      <c r="K714" s="4"/>
      <c r="L714" s="4"/>
      <c r="M714" s="4"/>
      <c r="N714" s="4"/>
      <c r="O714" s="4"/>
      <c r="P714" s="4"/>
      <c r="Q714" s="4"/>
      <c r="R714" s="4"/>
      <c r="AE714" s="4"/>
      <c r="AG714" s="4"/>
      <c r="AM714" s="5"/>
      <c r="AP714" s="4"/>
      <c r="AV714" s="4"/>
      <c r="AW714" s="4"/>
      <c r="BC714" s="3"/>
      <c r="BG714" s="6"/>
      <c r="BH714" s="6"/>
      <c r="BI714" s="6"/>
    </row>
    <row r="715" ht="15.75" customHeight="1">
      <c r="B715" s="4"/>
      <c r="C715" s="4"/>
      <c r="G715" s="4"/>
      <c r="H715" s="4"/>
      <c r="I715" s="4"/>
      <c r="K715" s="4"/>
      <c r="L715" s="4"/>
      <c r="M715" s="4"/>
      <c r="N715" s="4"/>
      <c r="O715" s="4"/>
      <c r="P715" s="4"/>
      <c r="Q715" s="4"/>
      <c r="R715" s="4"/>
      <c r="AE715" s="4"/>
      <c r="AG715" s="4"/>
      <c r="AM715" s="5"/>
      <c r="AP715" s="4"/>
      <c r="AV715" s="4"/>
      <c r="AW715" s="4"/>
      <c r="BC715" s="3"/>
      <c r="BG715" s="6"/>
      <c r="BH715" s="6"/>
      <c r="BI715" s="6"/>
    </row>
    <row r="716" ht="15.75" customHeight="1">
      <c r="B716" s="4"/>
      <c r="C716" s="4"/>
      <c r="G716" s="4"/>
      <c r="H716" s="4"/>
      <c r="I716" s="4"/>
      <c r="K716" s="4"/>
      <c r="L716" s="4"/>
      <c r="M716" s="4"/>
      <c r="N716" s="4"/>
      <c r="O716" s="4"/>
      <c r="P716" s="4"/>
      <c r="Q716" s="4"/>
      <c r="R716" s="4"/>
      <c r="AE716" s="4"/>
      <c r="AG716" s="4"/>
      <c r="AM716" s="5"/>
      <c r="AP716" s="4"/>
      <c r="AV716" s="4"/>
      <c r="AW716" s="4"/>
      <c r="BC716" s="3"/>
      <c r="BG716" s="6"/>
      <c r="BH716" s="6"/>
      <c r="BI716" s="6"/>
    </row>
    <row r="717" ht="15.75" customHeight="1">
      <c r="B717" s="4"/>
      <c r="C717" s="4"/>
      <c r="G717" s="4"/>
      <c r="H717" s="4"/>
      <c r="I717" s="4"/>
      <c r="K717" s="4"/>
      <c r="L717" s="4"/>
      <c r="M717" s="4"/>
      <c r="N717" s="4"/>
      <c r="O717" s="4"/>
      <c r="P717" s="4"/>
      <c r="Q717" s="4"/>
      <c r="R717" s="4"/>
      <c r="AE717" s="4"/>
      <c r="AG717" s="4"/>
      <c r="AM717" s="5"/>
      <c r="AP717" s="4"/>
      <c r="AV717" s="4"/>
      <c r="AW717" s="4"/>
      <c r="BC717" s="3"/>
      <c r="BG717" s="6"/>
      <c r="BH717" s="6"/>
      <c r="BI717" s="6"/>
    </row>
    <row r="718" ht="15.75" customHeight="1">
      <c r="B718" s="4"/>
      <c r="C718" s="4"/>
      <c r="G718" s="4"/>
      <c r="H718" s="4"/>
      <c r="I718" s="4"/>
      <c r="K718" s="4"/>
      <c r="L718" s="4"/>
      <c r="M718" s="4"/>
      <c r="N718" s="4"/>
      <c r="O718" s="4"/>
      <c r="P718" s="4"/>
      <c r="Q718" s="4"/>
      <c r="R718" s="4"/>
      <c r="AE718" s="4"/>
      <c r="AG718" s="4"/>
      <c r="AM718" s="5"/>
      <c r="AP718" s="4"/>
      <c r="AV718" s="4"/>
      <c r="AW718" s="4"/>
      <c r="BC718" s="3"/>
      <c r="BG718" s="6"/>
      <c r="BH718" s="6"/>
      <c r="BI718" s="6"/>
    </row>
    <row r="719" ht="15.75" customHeight="1">
      <c r="B719" s="4"/>
      <c r="C719" s="4"/>
      <c r="G719" s="4"/>
      <c r="H719" s="4"/>
      <c r="I719" s="4"/>
      <c r="K719" s="4"/>
      <c r="L719" s="4"/>
      <c r="M719" s="4"/>
      <c r="N719" s="4"/>
      <c r="O719" s="4"/>
      <c r="P719" s="4"/>
      <c r="Q719" s="4"/>
      <c r="R719" s="4"/>
      <c r="AE719" s="4"/>
      <c r="AG719" s="4"/>
      <c r="AM719" s="5"/>
      <c r="AP719" s="4"/>
      <c r="AV719" s="4"/>
      <c r="AW719" s="4"/>
      <c r="BC719" s="3"/>
      <c r="BG719" s="6"/>
      <c r="BH719" s="6"/>
      <c r="BI719" s="6"/>
    </row>
    <row r="720" ht="15.75" customHeight="1">
      <c r="B720" s="4"/>
      <c r="C720" s="4"/>
      <c r="G720" s="4"/>
      <c r="H720" s="4"/>
      <c r="I720" s="4"/>
      <c r="K720" s="4"/>
      <c r="L720" s="4"/>
      <c r="M720" s="4"/>
      <c r="N720" s="4"/>
      <c r="O720" s="4"/>
      <c r="P720" s="4"/>
      <c r="Q720" s="4"/>
      <c r="R720" s="4"/>
      <c r="AE720" s="4"/>
      <c r="AG720" s="4"/>
      <c r="AM720" s="5"/>
      <c r="AP720" s="4"/>
      <c r="AV720" s="4"/>
      <c r="AW720" s="4"/>
      <c r="BC720" s="3"/>
      <c r="BG720" s="6"/>
      <c r="BH720" s="6"/>
      <c r="BI720" s="6"/>
    </row>
    <row r="721" ht="15.75" customHeight="1">
      <c r="B721" s="4"/>
      <c r="C721" s="4"/>
      <c r="G721" s="4"/>
      <c r="H721" s="4"/>
      <c r="I721" s="4"/>
      <c r="K721" s="4"/>
      <c r="L721" s="4"/>
      <c r="M721" s="4"/>
      <c r="N721" s="4"/>
      <c r="O721" s="4"/>
      <c r="P721" s="4"/>
      <c r="Q721" s="4"/>
      <c r="R721" s="4"/>
      <c r="AE721" s="4"/>
      <c r="AG721" s="4"/>
      <c r="AM721" s="5"/>
      <c r="AP721" s="4"/>
      <c r="AV721" s="4"/>
      <c r="AW721" s="4"/>
      <c r="BC721" s="3"/>
      <c r="BG721" s="6"/>
      <c r="BH721" s="6"/>
      <c r="BI721" s="6"/>
    </row>
    <row r="722" ht="15.75" customHeight="1">
      <c r="B722" s="4"/>
      <c r="C722" s="4"/>
      <c r="G722" s="4"/>
      <c r="H722" s="4"/>
      <c r="I722" s="4"/>
      <c r="K722" s="4"/>
      <c r="L722" s="4"/>
      <c r="M722" s="4"/>
      <c r="N722" s="4"/>
      <c r="O722" s="4"/>
      <c r="P722" s="4"/>
      <c r="Q722" s="4"/>
      <c r="R722" s="4"/>
      <c r="AE722" s="4"/>
      <c r="AG722" s="4"/>
      <c r="AM722" s="5"/>
      <c r="AP722" s="4"/>
      <c r="AV722" s="4"/>
      <c r="AW722" s="4"/>
      <c r="BC722" s="3"/>
      <c r="BG722" s="6"/>
      <c r="BH722" s="6"/>
      <c r="BI722" s="6"/>
    </row>
    <row r="723" ht="15.75" customHeight="1">
      <c r="B723" s="4"/>
      <c r="C723" s="4"/>
      <c r="G723" s="4"/>
      <c r="H723" s="4"/>
      <c r="I723" s="4"/>
      <c r="K723" s="4"/>
      <c r="L723" s="4"/>
      <c r="M723" s="4"/>
      <c r="N723" s="4"/>
      <c r="O723" s="4"/>
      <c r="P723" s="4"/>
      <c r="Q723" s="4"/>
      <c r="R723" s="4"/>
      <c r="AE723" s="4"/>
      <c r="AG723" s="4"/>
      <c r="AM723" s="5"/>
      <c r="AP723" s="4"/>
      <c r="AV723" s="4"/>
      <c r="AW723" s="4"/>
      <c r="BC723" s="3"/>
      <c r="BG723" s="6"/>
      <c r="BH723" s="6"/>
      <c r="BI723" s="6"/>
    </row>
    <row r="724" ht="15.75" customHeight="1">
      <c r="B724" s="4"/>
      <c r="C724" s="4"/>
      <c r="G724" s="4"/>
      <c r="H724" s="4"/>
      <c r="I724" s="4"/>
      <c r="K724" s="4"/>
      <c r="L724" s="4"/>
      <c r="M724" s="4"/>
      <c r="N724" s="4"/>
      <c r="O724" s="4"/>
      <c r="P724" s="4"/>
      <c r="Q724" s="4"/>
      <c r="R724" s="4"/>
      <c r="AE724" s="4"/>
      <c r="AG724" s="4"/>
      <c r="AM724" s="5"/>
      <c r="AP724" s="4"/>
      <c r="AV724" s="4"/>
      <c r="AW724" s="4"/>
      <c r="BC724" s="3"/>
      <c r="BG724" s="6"/>
      <c r="BH724" s="6"/>
      <c r="BI724" s="6"/>
    </row>
    <row r="725" ht="15.75" customHeight="1">
      <c r="B725" s="4"/>
      <c r="C725" s="4"/>
      <c r="G725" s="4"/>
      <c r="H725" s="4"/>
      <c r="I725" s="4"/>
      <c r="K725" s="4"/>
      <c r="L725" s="4"/>
      <c r="M725" s="4"/>
      <c r="N725" s="4"/>
      <c r="O725" s="4"/>
      <c r="P725" s="4"/>
      <c r="Q725" s="4"/>
      <c r="R725" s="4"/>
      <c r="AE725" s="4"/>
      <c r="AG725" s="4"/>
      <c r="AM725" s="5"/>
      <c r="AP725" s="4"/>
      <c r="AV725" s="4"/>
      <c r="AW725" s="4"/>
      <c r="BC725" s="3"/>
      <c r="BG725" s="6"/>
      <c r="BH725" s="6"/>
      <c r="BI725" s="6"/>
    </row>
    <row r="726" ht="15.75" customHeight="1">
      <c r="B726" s="4"/>
      <c r="C726" s="4"/>
      <c r="G726" s="4"/>
      <c r="H726" s="4"/>
      <c r="I726" s="4"/>
      <c r="K726" s="4"/>
      <c r="L726" s="4"/>
      <c r="M726" s="4"/>
      <c r="N726" s="4"/>
      <c r="O726" s="4"/>
      <c r="P726" s="4"/>
      <c r="Q726" s="4"/>
      <c r="R726" s="4"/>
      <c r="AE726" s="4"/>
      <c r="AG726" s="4"/>
      <c r="AM726" s="5"/>
      <c r="AP726" s="4"/>
      <c r="AV726" s="4"/>
      <c r="AW726" s="4"/>
      <c r="BC726" s="3"/>
      <c r="BG726" s="6"/>
      <c r="BH726" s="6"/>
      <c r="BI726" s="6"/>
    </row>
    <row r="727" ht="15.75" customHeight="1">
      <c r="B727" s="4"/>
      <c r="C727" s="4"/>
      <c r="G727" s="4"/>
      <c r="H727" s="4"/>
      <c r="I727" s="4"/>
      <c r="K727" s="4"/>
      <c r="L727" s="4"/>
      <c r="M727" s="4"/>
      <c r="N727" s="4"/>
      <c r="O727" s="4"/>
      <c r="P727" s="4"/>
      <c r="Q727" s="4"/>
      <c r="R727" s="4"/>
      <c r="AE727" s="4"/>
      <c r="AG727" s="4"/>
      <c r="AM727" s="5"/>
      <c r="AP727" s="4"/>
      <c r="AV727" s="4"/>
      <c r="AW727" s="4"/>
      <c r="BC727" s="3"/>
      <c r="BG727" s="6"/>
      <c r="BH727" s="6"/>
      <c r="BI727" s="6"/>
    </row>
    <row r="728" ht="15.75" customHeight="1">
      <c r="B728" s="4"/>
      <c r="C728" s="4"/>
      <c r="G728" s="4"/>
      <c r="H728" s="4"/>
      <c r="I728" s="4"/>
      <c r="K728" s="4"/>
      <c r="L728" s="4"/>
      <c r="M728" s="4"/>
      <c r="N728" s="4"/>
      <c r="O728" s="4"/>
      <c r="P728" s="4"/>
      <c r="Q728" s="4"/>
      <c r="R728" s="4"/>
      <c r="AE728" s="4"/>
      <c r="AG728" s="4"/>
      <c r="AM728" s="5"/>
      <c r="AP728" s="4"/>
      <c r="AV728" s="4"/>
      <c r="AW728" s="4"/>
      <c r="BC728" s="3"/>
      <c r="BG728" s="6"/>
      <c r="BH728" s="6"/>
      <c r="BI728" s="6"/>
    </row>
    <row r="729" ht="15.75" customHeight="1">
      <c r="B729" s="4"/>
      <c r="C729" s="4"/>
      <c r="G729" s="4"/>
      <c r="H729" s="4"/>
      <c r="I729" s="4"/>
      <c r="K729" s="4"/>
      <c r="L729" s="4"/>
      <c r="M729" s="4"/>
      <c r="N729" s="4"/>
      <c r="O729" s="4"/>
      <c r="P729" s="4"/>
      <c r="Q729" s="4"/>
      <c r="R729" s="4"/>
      <c r="AE729" s="4"/>
      <c r="AG729" s="4"/>
      <c r="AM729" s="5"/>
      <c r="AP729" s="4"/>
      <c r="AV729" s="4"/>
      <c r="AW729" s="4"/>
      <c r="BC729" s="3"/>
      <c r="BG729" s="6"/>
      <c r="BH729" s="6"/>
      <c r="BI729" s="6"/>
    </row>
    <row r="730" ht="15.75" customHeight="1">
      <c r="B730" s="4"/>
      <c r="C730" s="4"/>
      <c r="G730" s="4"/>
      <c r="H730" s="4"/>
      <c r="I730" s="4"/>
      <c r="K730" s="4"/>
      <c r="L730" s="4"/>
      <c r="M730" s="4"/>
      <c r="N730" s="4"/>
      <c r="O730" s="4"/>
      <c r="P730" s="4"/>
      <c r="Q730" s="4"/>
      <c r="R730" s="4"/>
      <c r="AE730" s="4"/>
      <c r="AG730" s="4"/>
      <c r="AM730" s="5"/>
      <c r="AP730" s="4"/>
      <c r="AV730" s="4"/>
      <c r="AW730" s="4"/>
      <c r="BC730" s="3"/>
      <c r="BG730" s="6"/>
      <c r="BH730" s="6"/>
      <c r="BI730" s="6"/>
    </row>
    <row r="731" ht="15.75" customHeight="1">
      <c r="B731" s="4"/>
      <c r="C731" s="4"/>
      <c r="G731" s="4"/>
      <c r="H731" s="4"/>
      <c r="I731" s="4"/>
      <c r="K731" s="4"/>
      <c r="L731" s="4"/>
      <c r="M731" s="4"/>
      <c r="N731" s="4"/>
      <c r="O731" s="4"/>
      <c r="P731" s="4"/>
      <c r="Q731" s="4"/>
      <c r="R731" s="4"/>
      <c r="AE731" s="4"/>
      <c r="AG731" s="4"/>
      <c r="AM731" s="5"/>
      <c r="AP731" s="4"/>
      <c r="AV731" s="4"/>
      <c r="AW731" s="4"/>
      <c r="BC731" s="3"/>
      <c r="BG731" s="6"/>
      <c r="BH731" s="6"/>
      <c r="BI731" s="6"/>
    </row>
    <row r="732" ht="15.75" customHeight="1">
      <c r="B732" s="4"/>
      <c r="C732" s="4"/>
      <c r="G732" s="4"/>
      <c r="H732" s="4"/>
      <c r="I732" s="4"/>
      <c r="K732" s="4"/>
      <c r="L732" s="4"/>
      <c r="M732" s="4"/>
      <c r="N732" s="4"/>
      <c r="O732" s="4"/>
      <c r="P732" s="4"/>
      <c r="Q732" s="4"/>
      <c r="R732" s="4"/>
      <c r="AE732" s="4"/>
      <c r="AG732" s="4"/>
      <c r="AM732" s="5"/>
      <c r="AP732" s="4"/>
      <c r="AV732" s="4"/>
      <c r="AW732" s="4"/>
      <c r="BC732" s="3"/>
      <c r="BG732" s="6"/>
      <c r="BH732" s="6"/>
      <c r="BI732" s="6"/>
    </row>
    <row r="733" ht="15.75" customHeight="1">
      <c r="B733" s="4"/>
      <c r="C733" s="4"/>
      <c r="G733" s="4"/>
      <c r="H733" s="4"/>
      <c r="I733" s="4"/>
      <c r="K733" s="4"/>
      <c r="L733" s="4"/>
      <c r="M733" s="4"/>
      <c r="N733" s="4"/>
      <c r="O733" s="4"/>
      <c r="P733" s="4"/>
      <c r="Q733" s="4"/>
      <c r="R733" s="4"/>
      <c r="AE733" s="4"/>
      <c r="AG733" s="4"/>
      <c r="AM733" s="5"/>
      <c r="AP733" s="4"/>
      <c r="AV733" s="4"/>
      <c r="AW733" s="4"/>
      <c r="BC733" s="3"/>
      <c r="BG733" s="6"/>
      <c r="BH733" s="6"/>
      <c r="BI733" s="6"/>
    </row>
    <row r="734" ht="15.75" customHeight="1">
      <c r="B734" s="4"/>
      <c r="C734" s="4"/>
      <c r="G734" s="4"/>
      <c r="H734" s="4"/>
      <c r="I734" s="4"/>
      <c r="K734" s="4"/>
      <c r="L734" s="4"/>
      <c r="M734" s="4"/>
      <c r="N734" s="4"/>
      <c r="O734" s="4"/>
      <c r="P734" s="4"/>
      <c r="Q734" s="4"/>
      <c r="R734" s="4"/>
      <c r="AE734" s="4"/>
      <c r="AG734" s="4"/>
      <c r="AM734" s="5"/>
      <c r="AP734" s="4"/>
      <c r="AV734" s="4"/>
      <c r="AW734" s="4"/>
      <c r="BC734" s="3"/>
      <c r="BG734" s="6"/>
      <c r="BH734" s="6"/>
      <c r="BI734" s="6"/>
    </row>
    <row r="735" ht="15.75" customHeight="1">
      <c r="B735" s="4"/>
      <c r="C735" s="4"/>
      <c r="G735" s="4"/>
      <c r="H735" s="4"/>
      <c r="I735" s="4"/>
      <c r="K735" s="4"/>
      <c r="L735" s="4"/>
      <c r="M735" s="4"/>
      <c r="N735" s="4"/>
      <c r="O735" s="4"/>
      <c r="P735" s="4"/>
      <c r="Q735" s="4"/>
      <c r="R735" s="4"/>
      <c r="AE735" s="4"/>
      <c r="AG735" s="4"/>
      <c r="AM735" s="5"/>
      <c r="AP735" s="4"/>
      <c r="AV735" s="4"/>
      <c r="AW735" s="4"/>
      <c r="BC735" s="3"/>
      <c r="BG735" s="6"/>
      <c r="BH735" s="6"/>
      <c r="BI735" s="6"/>
    </row>
    <row r="736" ht="15.75" customHeight="1">
      <c r="B736" s="4"/>
      <c r="C736" s="4"/>
      <c r="G736" s="4"/>
      <c r="H736" s="4"/>
      <c r="I736" s="4"/>
      <c r="K736" s="4"/>
      <c r="L736" s="4"/>
      <c r="M736" s="4"/>
      <c r="N736" s="4"/>
      <c r="O736" s="4"/>
      <c r="P736" s="4"/>
      <c r="Q736" s="4"/>
      <c r="R736" s="4"/>
      <c r="AE736" s="4"/>
      <c r="AG736" s="4"/>
      <c r="AM736" s="5"/>
      <c r="AP736" s="4"/>
      <c r="AV736" s="4"/>
      <c r="AW736" s="4"/>
      <c r="BC736" s="3"/>
      <c r="BG736" s="6"/>
      <c r="BH736" s="6"/>
      <c r="BI736" s="6"/>
    </row>
    <row r="737" ht="15.75" customHeight="1">
      <c r="B737" s="4"/>
      <c r="C737" s="4"/>
      <c r="G737" s="4"/>
      <c r="H737" s="4"/>
      <c r="I737" s="4"/>
      <c r="K737" s="4"/>
      <c r="L737" s="4"/>
      <c r="M737" s="4"/>
      <c r="N737" s="4"/>
      <c r="O737" s="4"/>
      <c r="P737" s="4"/>
      <c r="Q737" s="4"/>
      <c r="R737" s="4"/>
      <c r="AE737" s="4"/>
      <c r="AG737" s="4"/>
      <c r="AM737" s="5"/>
      <c r="AP737" s="4"/>
      <c r="AV737" s="4"/>
      <c r="AW737" s="4"/>
      <c r="BC737" s="3"/>
      <c r="BG737" s="6"/>
      <c r="BH737" s="6"/>
      <c r="BI737" s="6"/>
    </row>
    <row r="738" ht="15.75" customHeight="1">
      <c r="B738" s="4"/>
      <c r="C738" s="4"/>
      <c r="G738" s="4"/>
      <c r="H738" s="4"/>
      <c r="I738" s="4"/>
      <c r="K738" s="4"/>
      <c r="L738" s="4"/>
      <c r="M738" s="4"/>
      <c r="N738" s="4"/>
      <c r="O738" s="4"/>
      <c r="P738" s="4"/>
      <c r="Q738" s="4"/>
      <c r="R738" s="4"/>
      <c r="AE738" s="4"/>
      <c r="AG738" s="4"/>
      <c r="AM738" s="5"/>
      <c r="AP738" s="4"/>
      <c r="AV738" s="4"/>
      <c r="AW738" s="4"/>
      <c r="BC738" s="3"/>
      <c r="BG738" s="6"/>
      <c r="BH738" s="6"/>
      <c r="BI738" s="6"/>
    </row>
    <row r="739" ht="15.75" customHeight="1">
      <c r="B739" s="4"/>
      <c r="C739" s="4"/>
      <c r="G739" s="4"/>
      <c r="H739" s="4"/>
      <c r="I739" s="4"/>
      <c r="K739" s="4"/>
      <c r="L739" s="4"/>
      <c r="M739" s="4"/>
      <c r="N739" s="4"/>
      <c r="O739" s="4"/>
      <c r="P739" s="4"/>
      <c r="Q739" s="4"/>
      <c r="R739" s="4"/>
      <c r="AE739" s="4"/>
      <c r="AG739" s="4"/>
      <c r="AM739" s="5"/>
      <c r="AP739" s="4"/>
      <c r="AV739" s="4"/>
      <c r="AW739" s="4"/>
      <c r="BC739" s="3"/>
      <c r="BG739" s="6"/>
      <c r="BH739" s="6"/>
      <c r="BI739" s="6"/>
    </row>
    <row r="740" ht="15.75" customHeight="1">
      <c r="B740" s="4"/>
      <c r="C740" s="4"/>
      <c r="G740" s="4"/>
      <c r="H740" s="4"/>
      <c r="I740" s="4"/>
      <c r="K740" s="4"/>
      <c r="L740" s="4"/>
      <c r="M740" s="4"/>
      <c r="N740" s="4"/>
      <c r="O740" s="4"/>
      <c r="P740" s="4"/>
      <c r="Q740" s="4"/>
      <c r="R740" s="4"/>
      <c r="AE740" s="4"/>
      <c r="AG740" s="4"/>
      <c r="AM740" s="5"/>
      <c r="AP740" s="4"/>
      <c r="AV740" s="4"/>
      <c r="AW740" s="4"/>
      <c r="BC740" s="3"/>
      <c r="BG740" s="6"/>
      <c r="BH740" s="6"/>
      <c r="BI740" s="6"/>
    </row>
    <row r="741" ht="15.75" customHeight="1">
      <c r="B741" s="4"/>
      <c r="C741" s="4"/>
      <c r="G741" s="4"/>
      <c r="H741" s="4"/>
      <c r="I741" s="4"/>
      <c r="K741" s="4"/>
      <c r="L741" s="4"/>
      <c r="M741" s="4"/>
      <c r="N741" s="4"/>
      <c r="O741" s="4"/>
      <c r="P741" s="4"/>
      <c r="Q741" s="4"/>
      <c r="R741" s="4"/>
      <c r="AE741" s="4"/>
      <c r="AG741" s="4"/>
      <c r="AM741" s="5"/>
      <c r="AP741" s="4"/>
      <c r="AV741" s="4"/>
      <c r="AW741" s="4"/>
      <c r="BC741" s="3"/>
      <c r="BG741" s="6"/>
      <c r="BH741" s="6"/>
      <c r="BI741" s="6"/>
    </row>
    <row r="742" ht="15.75" customHeight="1">
      <c r="B742" s="4"/>
      <c r="C742" s="4"/>
      <c r="G742" s="4"/>
      <c r="H742" s="4"/>
      <c r="I742" s="4"/>
      <c r="K742" s="4"/>
      <c r="L742" s="4"/>
      <c r="M742" s="4"/>
      <c r="N742" s="4"/>
      <c r="O742" s="4"/>
      <c r="P742" s="4"/>
      <c r="Q742" s="4"/>
      <c r="R742" s="4"/>
      <c r="AE742" s="4"/>
      <c r="AG742" s="4"/>
      <c r="AM742" s="5"/>
      <c r="AP742" s="4"/>
      <c r="AV742" s="4"/>
      <c r="AW742" s="4"/>
      <c r="BC742" s="3"/>
      <c r="BG742" s="6"/>
      <c r="BH742" s="6"/>
      <c r="BI742" s="6"/>
    </row>
    <row r="743" ht="15.75" customHeight="1">
      <c r="B743" s="4"/>
      <c r="C743" s="4"/>
      <c r="G743" s="4"/>
      <c r="H743" s="4"/>
      <c r="I743" s="4"/>
      <c r="K743" s="4"/>
      <c r="L743" s="4"/>
      <c r="M743" s="4"/>
      <c r="N743" s="4"/>
      <c r="O743" s="4"/>
      <c r="P743" s="4"/>
      <c r="Q743" s="4"/>
      <c r="R743" s="4"/>
      <c r="AE743" s="4"/>
      <c r="AG743" s="4"/>
      <c r="AM743" s="5"/>
      <c r="AP743" s="4"/>
      <c r="AV743" s="4"/>
      <c r="AW743" s="4"/>
      <c r="BC743" s="3"/>
      <c r="BG743" s="6"/>
      <c r="BH743" s="6"/>
      <c r="BI743" s="6"/>
    </row>
    <row r="744" ht="15.75" customHeight="1">
      <c r="B744" s="4"/>
      <c r="C744" s="4"/>
      <c r="G744" s="4"/>
      <c r="H744" s="4"/>
      <c r="I744" s="4"/>
      <c r="K744" s="4"/>
      <c r="L744" s="4"/>
      <c r="M744" s="4"/>
      <c r="N744" s="4"/>
      <c r="O744" s="4"/>
      <c r="P744" s="4"/>
      <c r="Q744" s="4"/>
      <c r="R744" s="4"/>
      <c r="AE744" s="4"/>
      <c r="AG744" s="4"/>
      <c r="AM744" s="5"/>
      <c r="AP744" s="4"/>
      <c r="AV744" s="4"/>
      <c r="AW744" s="4"/>
      <c r="BC744" s="3"/>
      <c r="BG744" s="6"/>
      <c r="BH744" s="6"/>
      <c r="BI744" s="6"/>
    </row>
    <row r="745" ht="15.75" customHeight="1">
      <c r="B745" s="4"/>
      <c r="C745" s="4"/>
      <c r="G745" s="4"/>
      <c r="H745" s="4"/>
      <c r="I745" s="4"/>
      <c r="K745" s="4"/>
      <c r="L745" s="4"/>
      <c r="M745" s="4"/>
      <c r="N745" s="4"/>
      <c r="O745" s="4"/>
      <c r="P745" s="4"/>
      <c r="Q745" s="4"/>
      <c r="R745" s="4"/>
      <c r="AE745" s="4"/>
      <c r="AG745" s="4"/>
      <c r="AM745" s="5"/>
      <c r="AP745" s="4"/>
      <c r="AV745" s="4"/>
      <c r="AW745" s="4"/>
      <c r="BC745" s="3"/>
      <c r="BG745" s="6"/>
      <c r="BH745" s="6"/>
      <c r="BI745" s="6"/>
    </row>
    <row r="746" ht="15.75" customHeight="1">
      <c r="B746" s="4"/>
      <c r="C746" s="4"/>
      <c r="G746" s="4"/>
      <c r="H746" s="4"/>
      <c r="I746" s="4"/>
      <c r="K746" s="4"/>
      <c r="L746" s="4"/>
      <c r="M746" s="4"/>
      <c r="N746" s="4"/>
      <c r="O746" s="4"/>
      <c r="P746" s="4"/>
      <c r="Q746" s="4"/>
      <c r="R746" s="4"/>
      <c r="AE746" s="4"/>
      <c r="AG746" s="4"/>
      <c r="AM746" s="5"/>
      <c r="AP746" s="4"/>
      <c r="AV746" s="4"/>
      <c r="AW746" s="4"/>
      <c r="BC746" s="3"/>
      <c r="BG746" s="6"/>
      <c r="BH746" s="6"/>
      <c r="BI746" s="6"/>
    </row>
    <row r="747" ht="15.75" customHeight="1">
      <c r="B747" s="4"/>
      <c r="C747" s="4"/>
      <c r="G747" s="4"/>
      <c r="H747" s="4"/>
      <c r="I747" s="4"/>
      <c r="K747" s="4"/>
      <c r="L747" s="4"/>
      <c r="M747" s="4"/>
      <c r="N747" s="4"/>
      <c r="O747" s="4"/>
      <c r="P747" s="4"/>
      <c r="Q747" s="4"/>
      <c r="R747" s="4"/>
      <c r="AE747" s="4"/>
      <c r="AG747" s="4"/>
      <c r="AM747" s="5"/>
      <c r="AP747" s="4"/>
      <c r="AV747" s="4"/>
      <c r="AW747" s="4"/>
      <c r="BC747" s="3"/>
      <c r="BG747" s="6"/>
      <c r="BH747" s="6"/>
      <c r="BI747" s="6"/>
    </row>
    <row r="748" ht="15.75" customHeight="1">
      <c r="B748" s="4"/>
      <c r="C748" s="4"/>
      <c r="G748" s="4"/>
      <c r="H748" s="4"/>
      <c r="I748" s="4"/>
      <c r="K748" s="4"/>
      <c r="L748" s="4"/>
      <c r="M748" s="4"/>
      <c r="N748" s="4"/>
      <c r="O748" s="4"/>
      <c r="P748" s="4"/>
      <c r="Q748" s="4"/>
      <c r="R748" s="4"/>
      <c r="AE748" s="4"/>
      <c r="AG748" s="4"/>
      <c r="AM748" s="5"/>
      <c r="AP748" s="4"/>
      <c r="AV748" s="4"/>
      <c r="AW748" s="4"/>
      <c r="BC748" s="3"/>
      <c r="BG748" s="6"/>
      <c r="BH748" s="6"/>
      <c r="BI748" s="6"/>
    </row>
    <row r="749" ht="15.75" customHeight="1">
      <c r="B749" s="4"/>
      <c r="C749" s="4"/>
      <c r="G749" s="4"/>
      <c r="H749" s="4"/>
      <c r="I749" s="4"/>
      <c r="K749" s="4"/>
      <c r="L749" s="4"/>
      <c r="M749" s="4"/>
      <c r="N749" s="4"/>
      <c r="O749" s="4"/>
      <c r="P749" s="4"/>
      <c r="Q749" s="4"/>
      <c r="R749" s="4"/>
      <c r="AE749" s="4"/>
      <c r="AG749" s="4"/>
      <c r="AM749" s="5"/>
      <c r="AP749" s="4"/>
      <c r="AV749" s="4"/>
      <c r="AW749" s="4"/>
      <c r="BC749" s="3"/>
      <c r="BG749" s="6"/>
      <c r="BH749" s="6"/>
      <c r="BI749" s="6"/>
    </row>
    <row r="750" ht="15.75" customHeight="1">
      <c r="B750" s="4"/>
      <c r="C750" s="4"/>
      <c r="G750" s="4"/>
      <c r="H750" s="4"/>
      <c r="I750" s="4"/>
      <c r="K750" s="4"/>
      <c r="L750" s="4"/>
      <c r="M750" s="4"/>
      <c r="N750" s="4"/>
      <c r="O750" s="4"/>
      <c r="P750" s="4"/>
      <c r="Q750" s="4"/>
      <c r="R750" s="4"/>
      <c r="AE750" s="4"/>
      <c r="AG750" s="4"/>
      <c r="AM750" s="5"/>
      <c r="AP750" s="4"/>
      <c r="AV750" s="4"/>
      <c r="AW750" s="4"/>
      <c r="BC750" s="3"/>
      <c r="BG750" s="6"/>
      <c r="BH750" s="6"/>
      <c r="BI750" s="6"/>
    </row>
    <row r="751" ht="15.75" customHeight="1">
      <c r="B751" s="4"/>
      <c r="C751" s="4"/>
      <c r="G751" s="4"/>
      <c r="H751" s="4"/>
      <c r="I751" s="4"/>
      <c r="K751" s="4"/>
      <c r="L751" s="4"/>
      <c r="M751" s="4"/>
      <c r="N751" s="4"/>
      <c r="O751" s="4"/>
      <c r="P751" s="4"/>
      <c r="Q751" s="4"/>
      <c r="R751" s="4"/>
      <c r="AE751" s="4"/>
      <c r="AG751" s="4"/>
      <c r="AM751" s="5"/>
      <c r="AP751" s="4"/>
      <c r="AV751" s="4"/>
      <c r="AW751" s="4"/>
      <c r="BC751" s="3"/>
      <c r="BG751" s="6"/>
      <c r="BH751" s="6"/>
      <c r="BI751" s="6"/>
    </row>
    <row r="752" ht="15.75" customHeight="1">
      <c r="B752" s="4"/>
      <c r="C752" s="4"/>
      <c r="G752" s="4"/>
      <c r="H752" s="4"/>
      <c r="I752" s="4"/>
      <c r="K752" s="4"/>
      <c r="L752" s="4"/>
      <c r="M752" s="4"/>
      <c r="N752" s="4"/>
      <c r="O752" s="4"/>
      <c r="P752" s="4"/>
      <c r="Q752" s="4"/>
      <c r="R752" s="4"/>
      <c r="AE752" s="4"/>
      <c r="AG752" s="4"/>
      <c r="AM752" s="5"/>
      <c r="AP752" s="4"/>
      <c r="AV752" s="4"/>
      <c r="AW752" s="4"/>
      <c r="BC752" s="3"/>
      <c r="BG752" s="6"/>
      <c r="BH752" s="6"/>
      <c r="BI752" s="6"/>
    </row>
    <row r="753" ht="15.75" customHeight="1">
      <c r="B753" s="4"/>
      <c r="C753" s="4"/>
      <c r="G753" s="4"/>
      <c r="H753" s="4"/>
      <c r="I753" s="4"/>
      <c r="K753" s="4"/>
      <c r="L753" s="4"/>
      <c r="M753" s="4"/>
      <c r="N753" s="4"/>
      <c r="O753" s="4"/>
      <c r="P753" s="4"/>
      <c r="Q753" s="4"/>
      <c r="R753" s="4"/>
      <c r="AE753" s="4"/>
      <c r="AG753" s="4"/>
      <c r="AM753" s="5"/>
      <c r="AP753" s="4"/>
      <c r="AV753" s="4"/>
      <c r="AW753" s="4"/>
      <c r="BC753" s="3"/>
      <c r="BG753" s="6"/>
      <c r="BH753" s="6"/>
      <c r="BI753" s="6"/>
    </row>
    <row r="754" ht="15.75" customHeight="1">
      <c r="B754" s="4"/>
      <c r="C754" s="4"/>
      <c r="G754" s="4"/>
      <c r="H754" s="4"/>
      <c r="I754" s="4"/>
      <c r="K754" s="4"/>
      <c r="L754" s="4"/>
      <c r="M754" s="4"/>
      <c r="N754" s="4"/>
      <c r="O754" s="4"/>
      <c r="P754" s="4"/>
      <c r="Q754" s="4"/>
      <c r="R754" s="4"/>
      <c r="AE754" s="4"/>
      <c r="AG754" s="4"/>
      <c r="AM754" s="5"/>
      <c r="AP754" s="4"/>
      <c r="AV754" s="4"/>
      <c r="AW754" s="4"/>
      <c r="BC754" s="3"/>
      <c r="BG754" s="6"/>
      <c r="BH754" s="6"/>
      <c r="BI754" s="6"/>
    </row>
    <row r="755" ht="15.75" customHeight="1">
      <c r="B755" s="4"/>
      <c r="C755" s="4"/>
      <c r="G755" s="4"/>
      <c r="H755" s="4"/>
      <c r="I755" s="4"/>
      <c r="K755" s="4"/>
      <c r="L755" s="4"/>
      <c r="M755" s="4"/>
      <c r="N755" s="4"/>
      <c r="O755" s="4"/>
      <c r="P755" s="4"/>
      <c r="Q755" s="4"/>
      <c r="R755" s="4"/>
      <c r="AE755" s="4"/>
      <c r="AG755" s="4"/>
      <c r="AM755" s="5"/>
      <c r="AP755" s="4"/>
      <c r="AV755" s="4"/>
      <c r="AW755" s="4"/>
      <c r="BC755" s="3"/>
      <c r="BG755" s="6"/>
      <c r="BH755" s="6"/>
      <c r="BI755" s="6"/>
    </row>
    <row r="756" ht="15.75" customHeight="1">
      <c r="B756" s="4"/>
      <c r="C756" s="4"/>
      <c r="G756" s="4"/>
      <c r="H756" s="4"/>
      <c r="I756" s="4"/>
      <c r="K756" s="4"/>
      <c r="L756" s="4"/>
      <c r="M756" s="4"/>
      <c r="N756" s="4"/>
      <c r="O756" s="4"/>
      <c r="P756" s="4"/>
      <c r="Q756" s="4"/>
      <c r="R756" s="4"/>
      <c r="AE756" s="4"/>
      <c r="AG756" s="4"/>
      <c r="AM756" s="5"/>
      <c r="AP756" s="4"/>
      <c r="AV756" s="4"/>
      <c r="AW756" s="4"/>
      <c r="BC756" s="3"/>
      <c r="BG756" s="6"/>
      <c r="BH756" s="6"/>
      <c r="BI756" s="6"/>
    </row>
    <row r="757" ht="15.75" customHeight="1">
      <c r="B757" s="4"/>
      <c r="C757" s="4"/>
      <c r="G757" s="4"/>
      <c r="H757" s="4"/>
      <c r="I757" s="4"/>
      <c r="K757" s="4"/>
      <c r="L757" s="4"/>
      <c r="M757" s="4"/>
      <c r="N757" s="4"/>
      <c r="O757" s="4"/>
      <c r="P757" s="4"/>
      <c r="Q757" s="4"/>
      <c r="R757" s="4"/>
      <c r="AE757" s="4"/>
      <c r="AG757" s="4"/>
      <c r="AM757" s="5"/>
      <c r="AP757" s="4"/>
      <c r="AV757" s="4"/>
      <c r="AW757" s="4"/>
      <c r="BC757" s="3"/>
      <c r="BG757" s="6"/>
      <c r="BH757" s="6"/>
      <c r="BI757" s="6"/>
    </row>
    <row r="758" ht="15.75" customHeight="1">
      <c r="B758" s="4"/>
      <c r="C758" s="4"/>
      <c r="G758" s="4"/>
      <c r="H758" s="4"/>
      <c r="I758" s="4"/>
      <c r="K758" s="4"/>
      <c r="L758" s="4"/>
      <c r="M758" s="4"/>
      <c r="N758" s="4"/>
      <c r="O758" s="4"/>
      <c r="P758" s="4"/>
      <c r="Q758" s="4"/>
      <c r="R758" s="4"/>
      <c r="AE758" s="4"/>
      <c r="AG758" s="4"/>
      <c r="AM758" s="5"/>
      <c r="AP758" s="4"/>
      <c r="AV758" s="4"/>
      <c r="AW758" s="4"/>
      <c r="BC758" s="3"/>
      <c r="BG758" s="6"/>
      <c r="BH758" s="6"/>
      <c r="BI758" s="6"/>
    </row>
    <row r="759" ht="15.75" customHeight="1">
      <c r="B759" s="4"/>
      <c r="C759" s="4"/>
      <c r="G759" s="4"/>
      <c r="H759" s="4"/>
      <c r="I759" s="4"/>
      <c r="K759" s="4"/>
      <c r="L759" s="4"/>
      <c r="M759" s="4"/>
      <c r="N759" s="4"/>
      <c r="O759" s="4"/>
      <c r="P759" s="4"/>
      <c r="Q759" s="4"/>
      <c r="R759" s="4"/>
      <c r="AE759" s="4"/>
      <c r="AG759" s="4"/>
      <c r="AM759" s="5"/>
      <c r="AP759" s="4"/>
      <c r="AV759" s="4"/>
      <c r="AW759" s="4"/>
      <c r="BC759" s="3"/>
      <c r="BG759" s="6"/>
      <c r="BH759" s="6"/>
      <c r="BI759" s="6"/>
    </row>
    <row r="760" ht="15.75" customHeight="1">
      <c r="B760" s="4"/>
      <c r="C760" s="4"/>
      <c r="G760" s="4"/>
      <c r="H760" s="4"/>
      <c r="I760" s="4"/>
      <c r="K760" s="4"/>
      <c r="L760" s="4"/>
      <c r="M760" s="4"/>
      <c r="N760" s="4"/>
      <c r="O760" s="4"/>
      <c r="P760" s="4"/>
      <c r="Q760" s="4"/>
      <c r="R760" s="4"/>
      <c r="AE760" s="4"/>
      <c r="AG760" s="4"/>
      <c r="AM760" s="5"/>
      <c r="AP760" s="4"/>
      <c r="AV760" s="4"/>
      <c r="AW760" s="4"/>
      <c r="BC760" s="3"/>
      <c r="BG760" s="6"/>
      <c r="BH760" s="6"/>
      <c r="BI760" s="6"/>
    </row>
    <row r="761" ht="15.75" customHeight="1">
      <c r="B761" s="4"/>
      <c r="C761" s="4"/>
      <c r="G761" s="4"/>
      <c r="H761" s="4"/>
      <c r="I761" s="4"/>
      <c r="K761" s="4"/>
      <c r="L761" s="4"/>
      <c r="M761" s="4"/>
      <c r="N761" s="4"/>
      <c r="O761" s="4"/>
      <c r="P761" s="4"/>
      <c r="Q761" s="4"/>
      <c r="R761" s="4"/>
      <c r="AE761" s="4"/>
      <c r="AG761" s="4"/>
      <c r="AM761" s="5"/>
      <c r="AP761" s="4"/>
      <c r="AV761" s="4"/>
      <c r="AW761" s="4"/>
      <c r="BC761" s="3"/>
      <c r="BG761" s="6"/>
      <c r="BH761" s="6"/>
      <c r="BI761" s="6"/>
    </row>
    <row r="762" ht="15.75" customHeight="1">
      <c r="B762" s="4"/>
      <c r="C762" s="4"/>
      <c r="G762" s="4"/>
      <c r="H762" s="4"/>
      <c r="I762" s="4"/>
      <c r="K762" s="4"/>
      <c r="L762" s="4"/>
      <c r="M762" s="4"/>
      <c r="N762" s="4"/>
      <c r="O762" s="4"/>
      <c r="P762" s="4"/>
      <c r="Q762" s="4"/>
      <c r="R762" s="4"/>
      <c r="AE762" s="4"/>
      <c r="AG762" s="4"/>
      <c r="AM762" s="5"/>
      <c r="AP762" s="4"/>
      <c r="AV762" s="4"/>
      <c r="AW762" s="4"/>
      <c r="BC762" s="3"/>
      <c r="BG762" s="6"/>
      <c r="BH762" s="6"/>
      <c r="BI762" s="6"/>
    </row>
    <row r="763" ht="15.75" customHeight="1">
      <c r="B763" s="4"/>
      <c r="C763" s="4"/>
      <c r="G763" s="4"/>
      <c r="H763" s="4"/>
      <c r="I763" s="4"/>
      <c r="K763" s="4"/>
      <c r="L763" s="4"/>
      <c r="M763" s="4"/>
      <c r="N763" s="4"/>
      <c r="O763" s="4"/>
      <c r="P763" s="4"/>
      <c r="Q763" s="4"/>
      <c r="R763" s="4"/>
      <c r="AE763" s="4"/>
      <c r="AG763" s="4"/>
      <c r="AM763" s="5"/>
      <c r="AP763" s="4"/>
      <c r="AV763" s="4"/>
      <c r="AW763" s="4"/>
      <c r="BC763" s="3"/>
      <c r="BG763" s="6"/>
      <c r="BH763" s="6"/>
      <c r="BI763" s="6"/>
    </row>
    <row r="764" ht="15.75" customHeight="1">
      <c r="B764" s="4"/>
      <c r="C764" s="4"/>
      <c r="G764" s="4"/>
      <c r="H764" s="4"/>
      <c r="I764" s="4"/>
      <c r="K764" s="4"/>
      <c r="L764" s="4"/>
      <c r="M764" s="4"/>
      <c r="N764" s="4"/>
      <c r="O764" s="4"/>
      <c r="P764" s="4"/>
      <c r="Q764" s="4"/>
      <c r="R764" s="4"/>
      <c r="AE764" s="4"/>
      <c r="AG764" s="4"/>
      <c r="AM764" s="5"/>
      <c r="AP764" s="4"/>
      <c r="AV764" s="4"/>
      <c r="AW764" s="4"/>
      <c r="BC764" s="3"/>
      <c r="BG764" s="6"/>
      <c r="BH764" s="6"/>
      <c r="BI764" s="6"/>
    </row>
    <row r="765" ht="15.75" customHeight="1">
      <c r="B765" s="4"/>
      <c r="C765" s="4"/>
      <c r="G765" s="4"/>
      <c r="H765" s="4"/>
      <c r="I765" s="4"/>
      <c r="K765" s="4"/>
      <c r="L765" s="4"/>
      <c r="M765" s="4"/>
      <c r="N765" s="4"/>
      <c r="O765" s="4"/>
      <c r="P765" s="4"/>
      <c r="Q765" s="4"/>
      <c r="R765" s="4"/>
      <c r="AE765" s="4"/>
      <c r="AG765" s="4"/>
      <c r="AM765" s="5"/>
      <c r="AP765" s="4"/>
      <c r="AV765" s="4"/>
      <c r="AW765" s="4"/>
      <c r="BC765" s="3"/>
      <c r="BG765" s="6"/>
      <c r="BH765" s="6"/>
      <c r="BI765" s="6"/>
    </row>
    <row r="766" ht="15.75" customHeight="1">
      <c r="B766" s="4"/>
      <c r="C766" s="4"/>
      <c r="G766" s="4"/>
      <c r="H766" s="4"/>
      <c r="I766" s="4"/>
      <c r="K766" s="4"/>
      <c r="L766" s="4"/>
      <c r="M766" s="4"/>
      <c r="N766" s="4"/>
      <c r="O766" s="4"/>
      <c r="P766" s="4"/>
      <c r="Q766" s="4"/>
      <c r="R766" s="4"/>
      <c r="AE766" s="4"/>
      <c r="AG766" s="4"/>
      <c r="AM766" s="5"/>
      <c r="AP766" s="4"/>
      <c r="AV766" s="4"/>
      <c r="AW766" s="4"/>
      <c r="BC766" s="3"/>
      <c r="BG766" s="6"/>
      <c r="BH766" s="6"/>
      <c r="BI766" s="6"/>
    </row>
    <row r="767" ht="15.75" customHeight="1">
      <c r="B767" s="4"/>
      <c r="C767" s="4"/>
      <c r="G767" s="4"/>
      <c r="H767" s="4"/>
      <c r="I767" s="4"/>
      <c r="K767" s="4"/>
      <c r="L767" s="4"/>
      <c r="M767" s="4"/>
      <c r="N767" s="4"/>
      <c r="O767" s="4"/>
      <c r="P767" s="4"/>
      <c r="Q767" s="4"/>
      <c r="R767" s="4"/>
      <c r="AE767" s="4"/>
      <c r="AG767" s="4"/>
      <c r="AM767" s="5"/>
      <c r="AP767" s="4"/>
      <c r="AV767" s="4"/>
      <c r="AW767" s="4"/>
      <c r="BC767" s="3"/>
      <c r="BG767" s="6"/>
      <c r="BH767" s="6"/>
      <c r="BI767" s="6"/>
    </row>
    <row r="768" ht="15.75" customHeight="1">
      <c r="B768" s="4"/>
      <c r="C768" s="4"/>
      <c r="G768" s="4"/>
      <c r="H768" s="4"/>
      <c r="I768" s="4"/>
      <c r="K768" s="4"/>
      <c r="L768" s="4"/>
      <c r="M768" s="4"/>
      <c r="N768" s="4"/>
      <c r="O768" s="4"/>
      <c r="P768" s="4"/>
      <c r="Q768" s="4"/>
      <c r="R768" s="4"/>
      <c r="AE768" s="4"/>
      <c r="AG768" s="4"/>
      <c r="AM768" s="5"/>
      <c r="AP768" s="4"/>
      <c r="AV768" s="4"/>
      <c r="AW768" s="4"/>
      <c r="BC768" s="3"/>
      <c r="BG768" s="6"/>
      <c r="BH768" s="6"/>
      <c r="BI768" s="6"/>
    </row>
    <row r="769" ht="15.75" customHeight="1">
      <c r="B769" s="4"/>
      <c r="C769" s="4"/>
      <c r="G769" s="4"/>
      <c r="H769" s="4"/>
      <c r="I769" s="4"/>
      <c r="K769" s="4"/>
      <c r="L769" s="4"/>
      <c r="M769" s="4"/>
      <c r="N769" s="4"/>
      <c r="O769" s="4"/>
      <c r="P769" s="4"/>
      <c r="Q769" s="4"/>
      <c r="R769" s="4"/>
      <c r="AE769" s="4"/>
      <c r="AG769" s="4"/>
      <c r="AM769" s="5"/>
      <c r="AP769" s="4"/>
      <c r="AV769" s="4"/>
      <c r="AW769" s="4"/>
      <c r="BC769" s="3"/>
      <c r="BG769" s="6"/>
      <c r="BH769" s="6"/>
      <c r="BI769" s="6"/>
    </row>
    <row r="770" ht="15.75" customHeight="1">
      <c r="B770" s="4"/>
      <c r="C770" s="4"/>
      <c r="G770" s="4"/>
      <c r="H770" s="4"/>
      <c r="I770" s="4"/>
      <c r="K770" s="4"/>
      <c r="L770" s="4"/>
      <c r="M770" s="4"/>
      <c r="N770" s="4"/>
      <c r="O770" s="4"/>
      <c r="P770" s="4"/>
      <c r="Q770" s="4"/>
      <c r="R770" s="4"/>
      <c r="AE770" s="4"/>
      <c r="AG770" s="4"/>
      <c r="AM770" s="5"/>
      <c r="AP770" s="4"/>
      <c r="AV770" s="4"/>
      <c r="AW770" s="4"/>
      <c r="BC770" s="3"/>
      <c r="BG770" s="6"/>
      <c r="BH770" s="6"/>
      <c r="BI770" s="6"/>
    </row>
    <row r="771" ht="15.75" customHeight="1">
      <c r="B771" s="4"/>
      <c r="C771" s="4"/>
      <c r="G771" s="4"/>
      <c r="H771" s="4"/>
      <c r="I771" s="4"/>
      <c r="K771" s="4"/>
      <c r="L771" s="4"/>
      <c r="M771" s="4"/>
      <c r="N771" s="4"/>
      <c r="O771" s="4"/>
      <c r="P771" s="4"/>
      <c r="Q771" s="4"/>
      <c r="R771" s="4"/>
      <c r="AE771" s="4"/>
      <c r="AG771" s="4"/>
      <c r="AM771" s="5"/>
      <c r="AP771" s="4"/>
      <c r="AV771" s="4"/>
      <c r="AW771" s="4"/>
      <c r="BC771" s="3"/>
      <c r="BG771" s="6"/>
      <c r="BH771" s="6"/>
      <c r="BI771" s="6"/>
    </row>
    <row r="772" ht="15.75" customHeight="1">
      <c r="B772" s="4"/>
      <c r="C772" s="4"/>
      <c r="G772" s="4"/>
      <c r="H772" s="4"/>
      <c r="I772" s="4"/>
      <c r="K772" s="4"/>
      <c r="L772" s="4"/>
      <c r="M772" s="4"/>
      <c r="N772" s="4"/>
      <c r="O772" s="4"/>
      <c r="P772" s="4"/>
      <c r="Q772" s="4"/>
      <c r="R772" s="4"/>
      <c r="AE772" s="4"/>
      <c r="AG772" s="4"/>
      <c r="AM772" s="5"/>
      <c r="AP772" s="4"/>
      <c r="AV772" s="4"/>
      <c r="AW772" s="4"/>
      <c r="BC772" s="3"/>
      <c r="BG772" s="6"/>
      <c r="BH772" s="6"/>
      <c r="BI772" s="6"/>
    </row>
    <row r="773" ht="15.75" customHeight="1">
      <c r="B773" s="4"/>
      <c r="C773" s="4"/>
      <c r="G773" s="4"/>
      <c r="H773" s="4"/>
      <c r="I773" s="4"/>
      <c r="K773" s="4"/>
      <c r="L773" s="4"/>
      <c r="M773" s="4"/>
      <c r="N773" s="4"/>
      <c r="O773" s="4"/>
      <c r="P773" s="4"/>
      <c r="Q773" s="4"/>
      <c r="R773" s="4"/>
      <c r="AE773" s="4"/>
      <c r="AG773" s="4"/>
      <c r="AM773" s="5"/>
      <c r="AP773" s="4"/>
      <c r="AV773" s="4"/>
      <c r="AW773" s="4"/>
      <c r="BC773" s="3"/>
      <c r="BG773" s="6"/>
      <c r="BH773" s="6"/>
      <c r="BI773" s="6"/>
    </row>
    <row r="774" ht="15.75" customHeight="1">
      <c r="B774" s="4"/>
      <c r="C774" s="4"/>
      <c r="G774" s="4"/>
      <c r="H774" s="4"/>
      <c r="I774" s="4"/>
      <c r="K774" s="4"/>
      <c r="L774" s="4"/>
      <c r="M774" s="4"/>
      <c r="N774" s="4"/>
      <c r="O774" s="4"/>
      <c r="P774" s="4"/>
      <c r="Q774" s="4"/>
      <c r="R774" s="4"/>
      <c r="AE774" s="4"/>
      <c r="AG774" s="4"/>
      <c r="AM774" s="5"/>
      <c r="AP774" s="4"/>
      <c r="AV774" s="4"/>
      <c r="AW774" s="4"/>
      <c r="BC774" s="3"/>
      <c r="BG774" s="6"/>
      <c r="BH774" s="6"/>
      <c r="BI774" s="6"/>
    </row>
    <row r="775" ht="15.75" customHeight="1">
      <c r="B775" s="4"/>
      <c r="C775" s="4"/>
      <c r="G775" s="4"/>
      <c r="H775" s="4"/>
      <c r="I775" s="4"/>
      <c r="K775" s="4"/>
      <c r="L775" s="4"/>
      <c r="M775" s="4"/>
      <c r="N775" s="4"/>
      <c r="O775" s="4"/>
      <c r="P775" s="4"/>
      <c r="Q775" s="4"/>
      <c r="R775" s="4"/>
      <c r="AE775" s="4"/>
      <c r="AG775" s="4"/>
      <c r="AM775" s="5"/>
      <c r="AP775" s="4"/>
      <c r="AV775" s="4"/>
      <c r="AW775" s="4"/>
      <c r="BC775" s="3"/>
      <c r="BG775" s="6"/>
      <c r="BH775" s="6"/>
      <c r="BI775" s="6"/>
    </row>
    <row r="776" ht="15.75" customHeight="1">
      <c r="B776" s="4"/>
      <c r="C776" s="4"/>
      <c r="G776" s="4"/>
      <c r="H776" s="4"/>
      <c r="I776" s="4"/>
      <c r="K776" s="4"/>
      <c r="L776" s="4"/>
      <c r="M776" s="4"/>
      <c r="N776" s="4"/>
      <c r="O776" s="4"/>
      <c r="P776" s="4"/>
      <c r="Q776" s="4"/>
      <c r="R776" s="4"/>
      <c r="AE776" s="4"/>
      <c r="AG776" s="4"/>
      <c r="AM776" s="5"/>
      <c r="AP776" s="4"/>
      <c r="AV776" s="4"/>
      <c r="AW776" s="4"/>
      <c r="BC776" s="3"/>
      <c r="BG776" s="6"/>
      <c r="BH776" s="6"/>
      <c r="BI776" s="6"/>
    </row>
    <row r="777" ht="15.75" customHeight="1">
      <c r="B777" s="4"/>
      <c r="C777" s="4"/>
      <c r="G777" s="4"/>
      <c r="H777" s="4"/>
      <c r="I777" s="4"/>
      <c r="K777" s="4"/>
      <c r="L777" s="4"/>
      <c r="M777" s="4"/>
      <c r="N777" s="4"/>
      <c r="O777" s="4"/>
      <c r="P777" s="4"/>
      <c r="Q777" s="4"/>
      <c r="R777" s="4"/>
      <c r="AE777" s="4"/>
      <c r="AG777" s="4"/>
      <c r="AM777" s="5"/>
      <c r="AP777" s="4"/>
      <c r="AV777" s="4"/>
      <c r="AW777" s="4"/>
      <c r="BC777" s="3"/>
      <c r="BG777" s="6"/>
      <c r="BH777" s="6"/>
      <c r="BI777" s="6"/>
    </row>
    <row r="778" ht="15.75" customHeight="1">
      <c r="B778" s="4"/>
      <c r="C778" s="4"/>
      <c r="G778" s="4"/>
      <c r="H778" s="4"/>
      <c r="I778" s="4"/>
      <c r="K778" s="4"/>
      <c r="L778" s="4"/>
      <c r="M778" s="4"/>
      <c r="N778" s="4"/>
      <c r="O778" s="4"/>
      <c r="P778" s="4"/>
      <c r="Q778" s="4"/>
      <c r="R778" s="4"/>
      <c r="AE778" s="4"/>
      <c r="AG778" s="4"/>
      <c r="AM778" s="5"/>
      <c r="AP778" s="4"/>
      <c r="AV778" s="4"/>
      <c r="AW778" s="4"/>
      <c r="BC778" s="3"/>
      <c r="BG778" s="6"/>
      <c r="BH778" s="6"/>
      <c r="BI778" s="6"/>
    </row>
    <row r="779" ht="15.75" customHeight="1">
      <c r="B779" s="4"/>
      <c r="C779" s="4"/>
      <c r="G779" s="4"/>
      <c r="H779" s="4"/>
      <c r="I779" s="4"/>
      <c r="K779" s="4"/>
      <c r="L779" s="4"/>
      <c r="M779" s="4"/>
      <c r="N779" s="4"/>
      <c r="O779" s="4"/>
      <c r="P779" s="4"/>
      <c r="Q779" s="4"/>
      <c r="R779" s="4"/>
      <c r="AE779" s="4"/>
      <c r="AG779" s="4"/>
      <c r="AM779" s="5"/>
      <c r="AP779" s="4"/>
      <c r="AV779" s="4"/>
      <c r="AW779" s="4"/>
      <c r="BC779" s="3"/>
      <c r="BG779" s="6"/>
      <c r="BH779" s="6"/>
      <c r="BI779" s="6"/>
    </row>
    <row r="780" ht="15.75" customHeight="1">
      <c r="B780" s="4"/>
      <c r="C780" s="4"/>
      <c r="G780" s="4"/>
      <c r="H780" s="4"/>
      <c r="I780" s="4"/>
      <c r="K780" s="4"/>
      <c r="L780" s="4"/>
      <c r="M780" s="4"/>
      <c r="N780" s="4"/>
      <c r="O780" s="4"/>
      <c r="P780" s="4"/>
      <c r="Q780" s="4"/>
      <c r="R780" s="4"/>
      <c r="AE780" s="4"/>
      <c r="AG780" s="4"/>
      <c r="AM780" s="5"/>
      <c r="AP780" s="4"/>
      <c r="AV780" s="4"/>
      <c r="AW780" s="4"/>
      <c r="BC780" s="3"/>
      <c r="BG780" s="6"/>
      <c r="BH780" s="6"/>
      <c r="BI780" s="6"/>
    </row>
    <row r="781" ht="15.75" customHeight="1">
      <c r="B781" s="4"/>
      <c r="C781" s="4"/>
      <c r="G781" s="4"/>
      <c r="H781" s="4"/>
      <c r="I781" s="4"/>
      <c r="K781" s="4"/>
      <c r="L781" s="4"/>
      <c r="M781" s="4"/>
      <c r="N781" s="4"/>
      <c r="O781" s="4"/>
      <c r="P781" s="4"/>
      <c r="Q781" s="4"/>
      <c r="R781" s="4"/>
      <c r="AE781" s="4"/>
      <c r="AG781" s="4"/>
      <c r="AM781" s="5"/>
      <c r="AP781" s="4"/>
      <c r="AV781" s="4"/>
      <c r="AW781" s="4"/>
      <c r="BC781" s="3"/>
      <c r="BG781" s="6"/>
      <c r="BH781" s="6"/>
      <c r="BI781" s="6"/>
    </row>
    <row r="782" ht="15.75" customHeight="1">
      <c r="B782" s="4"/>
      <c r="C782" s="4"/>
      <c r="G782" s="4"/>
      <c r="H782" s="4"/>
      <c r="I782" s="4"/>
      <c r="K782" s="4"/>
      <c r="L782" s="4"/>
      <c r="M782" s="4"/>
      <c r="N782" s="4"/>
      <c r="O782" s="4"/>
      <c r="P782" s="4"/>
      <c r="Q782" s="4"/>
      <c r="R782" s="4"/>
      <c r="AE782" s="4"/>
      <c r="AG782" s="4"/>
      <c r="AM782" s="5"/>
      <c r="AP782" s="4"/>
      <c r="AV782" s="4"/>
      <c r="AW782" s="4"/>
      <c r="BC782" s="3"/>
      <c r="BG782" s="6"/>
      <c r="BH782" s="6"/>
      <c r="BI782" s="6"/>
    </row>
    <row r="783" ht="15.75" customHeight="1">
      <c r="B783" s="4"/>
      <c r="C783" s="4"/>
      <c r="G783" s="4"/>
      <c r="H783" s="4"/>
      <c r="I783" s="4"/>
      <c r="K783" s="4"/>
      <c r="L783" s="4"/>
      <c r="M783" s="4"/>
      <c r="N783" s="4"/>
      <c r="O783" s="4"/>
      <c r="P783" s="4"/>
      <c r="Q783" s="4"/>
      <c r="R783" s="4"/>
      <c r="AE783" s="4"/>
      <c r="AG783" s="4"/>
      <c r="AM783" s="5"/>
      <c r="AP783" s="4"/>
      <c r="AV783" s="4"/>
      <c r="AW783" s="4"/>
      <c r="BC783" s="3"/>
      <c r="BG783" s="6"/>
      <c r="BH783" s="6"/>
      <c r="BI783" s="6"/>
    </row>
    <row r="784" ht="15.75" customHeight="1">
      <c r="B784" s="4"/>
      <c r="C784" s="4"/>
      <c r="G784" s="4"/>
      <c r="H784" s="4"/>
      <c r="I784" s="4"/>
      <c r="K784" s="4"/>
      <c r="L784" s="4"/>
      <c r="M784" s="4"/>
      <c r="N784" s="4"/>
      <c r="O784" s="4"/>
      <c r="P784" s="4"/>
      <c r="Q784" s="4"/>
      <c r="R784" s="4"/>
      <c r="AE784" s="4"/>
      <c r="AG784" s="4"/>
      <c r="AM784" s="5"/>
      <c r="AP784" s="4"/>
      <c r="AV784" s="4"/>
      <c r="AW784" s="4"/>
      <c r="BC784" s="3"/>
      <c r="BG784" s="6"/>
      <c r="BH784" s="6"/>
      <c r="BI784" s="6"/>
    </row>
    <row r="785" ht="15.75" customHeight="1">
      <c r="B785" s="4"/>
      <c r="C785" s="4"/>
      <c r="G785" s="4"/>
      <c r="H785" s="4"/>
      <c r="I785" s="4"/>
      <c r="K785" s="4"/>
      <c r="L785" s="4"/>
      <c r="M785" s="4"/>
      <c r="N785" s="4"/>
      <c r="O785" s="4"/>
      <c r="P785" s="4"/>
      <c r="Q785" s="4"/>
      <c r="R785" s="4"/>
      <c r="AE785" s="4"/>
      <c r="AG785" s="4"/>
      <c r="AM785" s="5"/>
      <c r="AP785" s="4"/>
      <c r="AV785" s="4"/>
      <c r="AW785" s="4"/>
      <c r="BC785" s="3"/>
      <c r="BG785" s="6"/>
      <c r="BH785" s="6"/>
      <c r="BI785" s="6"/>
    </row>
    <row r="786" ht="15.75" customHeight="1">
      <c r="B786" s="4"/>
      <c r="C786" s="4"/>
      <c r="G786" s="4"/>
      <c r="H786" s="4"/>
      <c r="I786" s="4"/>
      <c r="K786" s="4"/>
      <c r="L786" s="4"/>
      <c r="M786" s="4"/>
      <c r="N786" s="4"/>
      <c r="O786" s="4"/>
      <c r="P786" s="4"/>
      <c r="Q786" s="4"/>
      <c r="R786" s="4"/>
      <c r="AE786" s="4"/>
      <c r="AG786" s="4"/>
      <c r="AM786" s="5"/>
      <c r="AP786" s="4"/>
      <c r="AV786" s="4"/>
      <c r="AW786" s="4"/>
      <c r="BC786" s="3"/>
      <c r="BG786" s="6"/>
      <c r="BH786" s="6"/>
      <c r="BI786" s="6"/>
    </row>
    <row r="787" ht="15.75" customHeight="1">
      <c r="B787" s="4"/>
      <c r="C787" s="4"/>
      <c r="G787" s="4"/>
      <c r="H787" s="4"/>
      <c r="I787" s="4"/>
      <c r="K787" s="4"/>
      <c r="L787" s="4"/>
      <c r="M787" s="4"/>
      <c r="N787" s="4"/>
      <c r="O787" s="4"/>
      <c r="P787" s="4"/>
      <c r="Q787" s="4"/>
      <c r="R787" s="4"/>
      <c r="AE787" s="4"/>
      <c r="AG787" s="4"/>
      <c r="AM787" s="5"/>
      <c r="AP787" s="4"/>
      <c r="AV787" s="4"/>
      <c r="AW787" s="4"/>
      <c r="BC787" s="3"/>
      <c r="BG787" s="6"/>
      <c r="BH787" s="6"/>
      <c r="BI787" s="6"/>
    </row>
    <row r="788" ht="15.75" customHeight="1">
      <c r="B788" s="4"/>
      <c r="C788" s="4"/>
      <c r="G788" s="4"/>
      <c r="H788" s="4"/>
      <c r="I788" s="4"/>
      <c r="K788" s="4"/>
      <c r="L788" s="4"/>
      <c r="M788" s="4"/>
      <c r="N788" s="4"/>
      <c r="O788" s="4"/>
      <c r="P788" s="4"/>
      <c r="Q788" s="4"/>
      <c r="R788" s="4"/>
      <c r="AE788" s="4"/>
      <c r="AG788" s="4"/>
      <c r="AM788" s="5"/>
      <c r="AP788" s="4"/>
      <c r="AV788" s="4"/>
      <c r="AW788" s="4"/>
      <c r="BC788" s="3"/>
      <c r="BG788" s="6"/>
      <c r="BH788" s="6"/>
      <c r="BI788" s="6"/>
    </row>
    <row r="789" ht="15.75" customHeight="1">
      <c r="B789" s="4"/>
      <c r="C789" s="4"/>
      <c r="G789" s="4"/>
      <c r="H789" s="4"/>
      <c r="I789" s="4"/>
      <c r="K789" s="4"/>
      <c r="L789" s="4"/>
      <c r="M789" s="4"/>
      <c r="N789" s="4"/>
      <c r="O789" s="4"/>
      <c r="P789" s="4"/>
      <c r="Q789" s="4"/>
      <c r="R789" s="4"/>
      <c r="AE789" s="4"/>
      <c r="AG789" s="4"/>
      <c r="AM789" s="5"/>
      <c r="AP789" s="4"/>
      <c r="AV789" s="4"/>
      <c r="AW789" s="4"/>
      <c r="BC789" s="3"/>
      <c r="BG789" s="6"/>
      <c r="BH789" s="6"/>
      <c r="BI789" s="6"/>
    </row>
    <row r="790" ht="15.75" customHeight="1">
      <c r="B790" s="4"/>
      <c r="C790" s="4"/>
      <c r="G790" s="4"/>
      <c r="H790" s="4"/>
      <c r="I790" s="4"/>
      <c r="K790" s="4"/>
      <c r="L790" s="4"/>
      <c r="M790" s="4"/>
      <c r="N790" s="4"/>
      <c r="O790" s="4"/>
      <c r="P790" s="4"/>
      <c r="Q790" s="4"/>
      <c r="R790" s="4"/>
      <c r="AE790" s="4"/>
      <c r="AG790" s="4"/>
      <c r="AM790" s="5"/>
      <c r="AP790" s="4"/>
      <c r="AV790" s="4"/>
      <c r="AW790" s="4"/>
      <c r="BC790" s="3"/>
      <c r="BG790" s="6"/>
      <c r="BH790" s="6"/>
      <c r="BI790" s="6"/>
    </row>
    <row r="791" ht="15.75" customHeight="1">
      <c r="B791" s="4"/>
      <c r="C791" s="4"/>
      <c r="G791" s="4"/>
      <c r="H791" s="4"/>
      <c r="I791" s="4"/>
      <c r="K791" s="4"/>
      <c r="L791" s="4"/>
      <c r="M791" s="4"/>
      <c r="N791" s="4"/>
      <c r="O791" s="4"/>
      <c r="P791" s="4"/>
      <c r="Q791" s="4"/>
      <c r="R791" s="4"/>
      <c r="AE791" s="4"/>
      <c r="AG791" s="4"/>
      <c r="AM791" s="5"/>
      <c r="AP791" s="4"/>
      <c r="AV791" s="4"/>
      <c r="AW791" s="4"/>
      <c r="BC791" s="3"/>
      <c r="BG791" s="6"/>
      <c r="BH791" s="6"/>
      <c r="BI791" s="6"/>
    </row>
    <row r="792" ht="15.75" customHeight="1">
      <c r="B792" s="4"/>
      <c r="C792" s="4"/>
      <c r="G792" s="4"/>
      <c r="H792" s="4"/>
      <c r="I792" s="4"/>
      <c r="K792" s="4"/>
      <c r="L792" s="4"/>
      <c r="M792" s="4"/>
      <c r="N792" s="4"/>
      <c r="O792" s="4"/>
      <c r="P792" s="4"/>
      <c r="Q792" s="4"/>
      <c r="R792" s="4"/>
      <c r="AE792" s="4"/>
      <c r="AG792" s="4"/>
      <c r="AM792" s="5"/>
      <c r="AP792" s="4"/>
      <c r="AV792" s="4"/>
      <c r="AW792" s="4"/>
      <c r="BC792" s="3"/>
      <c r="BG792" s="6"/>
      <c r="BH792" s="6"/>
      <c r="BI792" s="6"/>
    </row>
    <row r="793" ht="15.75" customHeight="1">
      <c r="B793" s="4"/>
      <c r="C793" s="4"/>
      <c r="G793" s="4"/>
      <c r="H793" s="4"/>
      <c r="I793" s="4"/>
      <c r="K793" s="4"/>
      <c r="L793" s="4"/>
      <c r="M793" s="4"/>
      <c r="N793" s="4"/>
      <c r="O793" s="4"/>
      <c r="P793" s="4"/>
      <c r="Q793" s="4"/>
      <c r="R793" s="4"/>
      <c r="AE793" s="4"/>
      <c r="AG793" s="4"/>
      <c r="AM793" s="5"/>
      <c r="AP793" s="4"/>
      <c r="AV793" s="4"/>
      <c r="AW793" s="4"/>
      <c r="BC793" s="3"/>
      <c r="BG793" s="6"/>
      <c r="BH793" s="6"/>
      <c r="BI793" s="6"/>
    </row>
    <row r="794" ht="15.75" customHeight="1">
      <c r="B794" s="4"/>
      <c r="C794" s="4"/>
      <c r="G794" s="4"/>
      <c r="H794" s="4"/>
      <c r="I794" s="4"/>
      <c r="K794" s="4"/>
      <c r="L794" s="4"/>
      <c r="M794" s="4"/>
      <c r="N794" s="4"/>
      <c r="O794" s="4"/>
      <c r="P794" s="4"/>
      <c r="Q794" s="4"/>
      <c r="R794" s="4"/>
      <c r="AE794" s="4"/>
      <c r="AG794" s="4"/>
      <c r="AM794" s="5"/>
      <c r="AP794" s="4"/>
      <c r="AV794" s="4"/>
      <c r="AW794" s="4"/>
      <c r="BC794" s="3"/>
      <c r="BG794" s="6"/>
      <c r="BH794" s="6"/>
      <c r="BI794" s="6"/>
    </row>
    <row r="795" ht="15.75" customHeight="1">
      <c r="B795" s="4"/>
      <c r="C795" s="4"/>
      <c r="G795" s="4"/>
      <c r="H795" s="4"/>
      <c r="I795" s="4"/>
      <c r="K795" s="4"/>
      <c r="L795" s="4"/>
      <c r="M795" s="4"/>
      <c r="N795" s="4"/>
      <c r="O795" s="4"/>
      <c r="P795" s="4"/>
      <c r="Q795" s="4"/>
      <c r="R795" s="4"/>
      <c r="AE795" s="4"/>
      <c r="AG795" s="4"/>
      <c r="AM795" s="5"/>
      <c r="AP795" s="4"/>
      <c r="AV795" s="4"/>
      <c r="AW795" s="4"/>
      <c r="BC795" s="3"/>
      <c r="BG795" s="6"/>
      <c r="BH795" s="6"/>
      <c r="BI795" s="6"/>
    </row>
    <row r="796" ht="15.75" customHeight="1">
      <c r="B796" s="4"/>
      <c r="C796" s="4"/>
      <c r="G796" s="4"/>
      <c r="H796" s="4"/>
      <c r="I796" s="4"/>
      <c r="K796" s="4"/>
      <c r="L796" s="4"/>
      <c r="M796" s="4"/>
      <c r="N796" s="4"/>
      <c r="O796" s="4"/>
      <c r="P796" s="4"/>
      <c r="Q796" s="4"/>
      <c r="R796" s="4"/>
      <c r="AE796" s="4"/>
      <c r="AG796" s="4"/>
      <c r="AM796" s="5"/>
      <c r="AP796" s="4"/>
      <c r="AV796" s="4"/>
      <c r="AW796" s="4"/>
      <c r="BC796" s="3"/>
      <c r="BG796" s="6"/>
      <c r="BH796" s="6"/>
      <c r="BI796" s="6"/>
    </row>
    <row r="797" ht="15.75" customHeight="1">
      <c r="B797" s="4"/>
      <c r="C797" s="4"/>
      <c r="G797" s="4"/>
      <c r="H797" s="4"/>
      <c r="I797" s="4"/>
      <c r="K797" s="4"/>
      <c r="L797" s="4"/>
      <c r="M797" s="4"/>
      <c r="N797" s="4"/>
      <c r="O797" s="4"/>
      <c r="P797" s="4"/>
      <c r="Q797" s="4"/>
      <c r="R797" s="4"/>
      <c r="AE797" s="4"/>
      <c r="AG797" s="4"/>
      <c r="AM797" s="5"/>
      <c r="AP797" s="4"/>
      <c r="AV797" s="4"/>
      <c r="AW797" s="4"/>
      <c r="BC797" s="3"/>
      <c r="BG797" s="6"/>
      <c r="BH797" s="6"/>
      <c r="BI797" s="6"/>
    </row>
    <row r="798" ht="15.75" customHeight="1">
      <c r="B798" s="4"/>
      <c r="C798" s="4"/>
      <c r="G798" s="4"/>
      <c r="H798" s="4"/>
      <c r="I798" s="4"/>
      <c r="K798" s="4"/>
      <c r="L798" s="4"/>
      <c r="M798" s="4"/>
      <c r="N798" s="4"/>
      <c r="O798" s="4"/>
      <c r="P798" s="4"/>
      <c r="Q798" s="4"/>
      <c r="R798" s="4"/>
      <c r="AE798" s="4"/>
      <c r="AG798" s="4"/>
      <c r="AM798" s="5"/>
      <c r="AP798" s="4"/>
      <c r="AV798" s="4"/>
      <c r="AW798" s="4"/>
      <c r="BC798" s="3"/>
      <c r="BG798" s="6"/>
      <c r="BH798" s="6"/>
      <c r="BI798" s="6"/>
    </row>
    <row r="799" ht="15.75" customHeight="1">
      <c r="B799" s="4"/>
      <c r="C799" s="4"/>
      <c r="G799" s="4"/>
      <c r="H799" s="4"/>
      <c r="I799" s="4"/>
      <c r="K799" s="4"/>
      <c r="L799" s="4"/>
      <c r="M799" s="4"/>
      <c r="N799" s="4"/>
      <c r="O799" s="4"/>
      <c r="P799" s="4"/>
      <c r="Q799" s="4"/>
      <c r="R799" s="4"/>
      <c r="AE799" s="4"/>
      <c r="AG799" s="4"/>
      <c r="AM799" s="5"/>
      <c r="AP799" s="4"/>
      <c r="AV799" s="4"/>
      <c r="AW799" s="4"/>
      <c r="BC799" s="3"/>
      <c r="BG799" s="6"/>
      <c r="BH799" s="6"/>
      <c r="BI799" s="6"/>
    </row>
    <row r="800" ht="15.75" customHeight="1">
      <c r="B800" s="4"/>
      <c r="C800" s="4"/>
      <c r="G800" s="4"/>
      <c r="H800" s="4"/>
      <c r="I800" s="4"/>
      <c r="K800" s="4"/>
      <c r="L800" s="4"/>
      <c r="M800" s="4"/>
      <c r="N800" s="4"/>
      <c r="O800" s="4"/>
      <c r="P800" s="4"/>
      <c r="Q800" s="4"/>
      <c r="R800" s="4"/>
      <c r="AE800" s="4"/>
      <c r="AG800" s="4"/>
      <c r="AM800" s="5"/>
      <c r="AP800" s="4"/>
      <c r="AV800" s="4"/>
      <c r="AW800" s="4"/>
      <c r="BC800" s="3"/>
      <c r="BG800" s="6"/>
      <c r="BH800" s="6"/>
      <c r="BI800" s="6"/>
    </row>
    <row r="801" ht="15.75" customHeight="1">
      <c r="B801" s="4"/>
      <c r="C801" s="4"/>
      <c r="G801" s="4"/>
      <c r="H801" s="4"/>
      <c r="I801" s="4"/>
      <c r="K801" s="4"/>
      <c r="L801" s="4"/>
      <c r="M801" s="4"/>
      <c r="N801" s="4"/>
      <c r="O801" s="4"/>
      <c r="P801" s="4"/>
      <c r="Q801" s="4"/>
      <c r="R801" s="4"/>
      <c r="AE801" s="4"/>
      <c r="AG801" s="4"/>
      <c r="AM801" s="5"/>
      <c r="AP801" s="4"/>
      <c r="AV801" s="4"/>
      <c r="AW801" s="4"/>
      <c r="BC801" s="3"/>
      <c r="BG801" s="6"/>
      <c r="BH801" s="6"/>
      <c r="BI801" s="6"/>
    </row>
    <row r="802" ht="15.75" customHeight="1">
      <c r="B802" s="4"/>
      <c r="C802" s="4"/>
      <c r="G802" s="4"/>
      <c r="H802" s="4"/>
      <c r="I802" s="4"/>
      <c r="K802" s="4"/>
      <c r="L802" s="4"/>
      <c r="M802" s="4"/>
      <c r="N802" s="4"/>
      <c r="O802" s="4"/>
      <c r="P802" s="4"/>
      <c r="Q802" s="4"/>
      <c r="R802" s="4"/>
      <c r="AE802" s="4"/>
      <c r="AG802" s="4"/>
      <c r="AM802" s="5"/>
      <c r="AP802" s="4"/>
      <c r="AV802" s="4"/>
      <c r="AW802" s="4"/>
      <c r="BC802" s="3"/>
      <c r="BG802" s="6"/>
      <c r="BH802" s="6"/>
      <c r="BI802" s="6"/>
    </row>
    <row r="803" ht="15.75" customHeight="1">
      <c r="B803" s="4"/>
      <c r="C803" s="4"/>
      <c r="G803" s="4"/>
      <c r="H803" s="4"/>
      <c r="I803" s="4"/>
      <c r="K803" s="4"/>
      <c r="L803" s="4"/>
      <c r="M803" s="4"/>
      <c r="N803" s="4"/>
      <c r="O803" s="4"/>
      <c r="P803" s="4"/>
      <c r="Q803" s="4"/>
      <c r="R803" s="4"/>
      <c r="AE803" s="4"/>
      <c r="AG803" s="4"/>
      <c r="AM803" s="5"/>
      <c r="AP803" s="4"/>
      <c r="AV803" s="4"/>
      <c r="AW803" s="4"/>
      <c r="BC803" s="3"/>
      <c r="BG803" s="6"/>
      <c r="BH803" s="6"/>
      <c r="BI803" s="6"/>
    </row>
    <row r="804" ht="15.75" customHeight="1">
      <c r="B804" s="4"/>
      <c r="C804" s="4"/>
      <c r="G804" s="4"/>
      <c r="H804" s="4"/>
      <c r="I804" s="4"/>
      <c r="K804" s="4"/>
      <c r="L804" s="4"/>
      <c r="M804" s="4"/>
      <c r="N804" s="4"/>
      <c r="O804" s="4"/>
      <c r="P804" s="4"/>
      <c r="Q804" s="4"/>
      <c r="R804" s="4"/>
      <c r="AE804" s="4"/>
      <c r="AG804" s="4"/>
      <c r="AM804" s="5"/>
      <c r="AP804" s="4"/>
      <c r="AV804" s="4"/>
      <c r="AW804" s="4"/>
      <c r="BC804" s="3"/>
      <c r="BG804" s="6"/>
      <c r="BH804" s="6"/>
      <c r="BI804" s="6"/>
    </row>
    <row r="805" ht="15.75" customHeight="1">
      <c r="B805" s="4"/>
      <c r="C805" s="4"/>
      <c r="G805" s="4"/>
      <c r="H805" s="4"/>
      <c r="I805" s="4"/>
      <c r="K805" s="4"/>
      <c r="L805" s="4"/>
      <c r="M805" s="4"/>
      <c r="N805" s="4"/>
      <c r="O805" s="4"/>
      <c r="P805" s="4"/>
      <c r="Q805" s="4"/>
      <c r="R805" s="4"/>
      <c r="AE805" s="4"/>
      <c r="AG805" s="4"/>
      <c r="AM805" s="5"/>
      <c r="AP805" s="4"/>
      <c r="AV805" s="4"/>
      <c r="AW805" s="4"/>
      <c r="BC805" s="3"/>
      <c r="BG805" s="6"/>
      <c r="BH805" s="6"/>
      <c r="BI805" s="6"/>
    </row>
    <row r="806" ht="15.75" customHeight="1">
      <c r="B806" s="4"/>
      <c r="C806" s="4"/>
      <c r="G806" s="4"/>
      <c r="H806" s="4"/>
      <c r="I806" s="4"/>
      <c r="K806" s="4"/>
      <c r="L806" s="4"/>
      <c r="M806" s="4"/>
      <c r="N806" s="4"/>
      <c r="O806" s="4"/>
      <c r="P806" s="4"/>
      <c r="Q806" s="4"/>
      <c r="R806" s="4"/>
      <c r="AE806" s="4"/>
      <c r="AG806" s="4"/>
      <c r="AM806" s="5"/>
      <c r="AP806" s="4"/>
      <c r="AV806" s="4"/>
      <c r="AW806" s="4"/>
      <c r="BC806" s="3"/>
      <c r="BG806" s="6"/>
      <c r="BH806" s="6"/>
      <c r="BI806" s="6"/>
    </row>
    <row r="807" ht="15.75" customHeight="1">
      <c r="B807" s="4"/>
      <c r="C807" s="4"/>
      <c r="G807" s="4"/>
      <c r="H807" s="4"/>
      <c r="I807" s="4"/>
      <c r="K807" s="4"/>
      <c r="L807" s="4"/>
      <c r="M807" s="4"/>
      <c r="N807" s="4"/>
      <c r="O807" s="4"/>
      <c r="P807" s="4"/>
      <c r="Q807" s="4"/>
      <c r="R807" s="4"/>
      <c r="AE807" s="4"/>
      <c r="AG807" s="4"/>
      <c r="AM807" s="5"/>
      <c r="AP807" s="4"/>
      <c r="AV807" s="4"/>
      <c r="AW807" s="4"/>
      <c r="BC807" s="3"/>
      <c r="BG807" s="6"/>
      <c r="BH807" s="6"/>
      <c r="BI807" s="6"/>
    </row>
    <row r="808" ht="15.75" customHeight="1">
      <c r="B808" s="4"/>
      <c r="C808" s="4"/>
      <c r="G808" s="4"/>
      <c r="H808" s="4"/>
      <c r="I808" s="4"/>
      <c r="K808" s="4"/>
      <c r="L808" s="4"/>
      <c r="M808" s="4"/>
      <c r="N808" s="4"/>
      <c r="O808" s="4"/>
      <c r="P808" s="4"/>
      <c r="Q808" s="4"/>
      <c r="R808" s="4"/>
      <c r="AE808" s="4"/>
      <c r="AG808" s="4"/>
      <c r="AM808" s="5"/>
      <c r="AP808" s="4"/>
      <c r="AV808" s="4"/>
      <c r="AW808" s="4"/>
      <c r="BC808" s="3"/>
      <c r="BG808" s="6"/>
      <c r="BH808" s="6"/>
      <c r="BI808" s="6"/>
    </row>
    <row r="809" ht="15.75" customHeight="1">
      <c r="B809" s="4"/>
      <c r="C809" s="4"/>
      <c r="G809" s="4"/>
      <c r="H809" s="4"/>
      <c r="I809" s="4"/>
      <c r="K809" s="4"/>
      <c r="L809" s="4"/>
      <c r="M809" s="4"/>
      <c r="N809" s="4"/>
      <c r="O809" s="4"/>
      <c r="P809" s="4"/>
      <c r="Q809" s="4"/>
      <c r="R809" s="4"/>
      <c r="AE809" s="4"/>
      <c r="AG809" s="4"/>
      <c r="AM809" s="5"/>
      <c r="AP809" s="4"/>
      <c r="AV809" s="4"/>
      <c r="AW809" s="4"/>
      <c r="BC809" s="3"/>
      <c r="BG809" s="6"/>
      <c r="BH809" s="6"/>
      <c r="BI809" s="6"/>
    </row>
    <row r="810" ht="15.75" customHeight="1">
      <c r="B810" s="4"/>
      <c r="C810" s="4"/>
      <c r="G810" s="4"/>
      <c r="H810" s="4"/>
      <c r="I810" s="4"/>
      <c r="K810" s="4"/>
      <c r="L810" s="4"/>
      <c r="M810" s="4"/>
      <c r="N810" s="4"/>
      <c r="O810" s="4"/>
      <c r="P810" s="4"/>
      <c r="Q810" s="4"/>
      <c r="R810" s="4"/>
      <c r="AE810" s="4"/>
      <c r="AG810" s="4"/>
      <c r="AM810" s="5"/>
      <c r="AP810" s="4"/>
      <c r="AV810" s="4"/>
      <c r="AW810" s="4"/>
      <c r="BC810" s="3"/>
      <c r="BG810" s="6"/>
      <c r="BH810" s="6"/>
      <c r="BI810" s="6"/>
    </row>
    <row r="811" ht="15.75" customHeight="1">
      <c r="B811" s="4"/>
      <c r="C811" s="4"/>
      <c r="G811" s="4"/>
      <c r="H811" s="4"/>
      <c r="I811" s="4"/>
      <c r="K811" s="4"/>
      <c r="L811" s="4"/>
      <c r="M811" s="4"/>
      <c r="N811" s="4"/>
      <c r="O811" s="4"/>
      <c r="P811" s="4"/>
      <c r="Q811" s="4"/>
      <c r="R811" s="4"/>
      <c r="AE811" s="4"/>
      <c r="AG811" s="4"/>
      <c r="AM811" s="5"/>
      <c r="AP811" s="4"/>
      <c r="AV811" s="4"/>
      <c r="AW811" s="4"/>
      <c r="BC811" s="3"/>
      <c r="BG811" s="6"/>
      <c r="BH811" s="6"/>
      <c r="BI811" s="6"/>
    </row>
    <row r="812" ht="15.75" customHeight="1">
      <c r="B812" s="4"/>
      <c r="C812" s="4"/>
      <c r="G812" s="4"/>
      <c r="H812" s="4"/>
      <c r="I812" s="4"/>
      <c r="K812" s="4"/>
      <c r="L812" s="4"/>
      <c r="M812" s="4"/>
      <c r="N812" s="4"/>
      <c r="O812" s="4"/>
      <c r="P812" s="4"/>
      <c r="Q812" s="4"/>
      <c r="R812" s="4"/>
      <c r="AE812" s="4"/>
      <c r="AG812" s="4"/>
      <c r="AM812" s="5"/>
      <c r="AP812" s="4"/>
      <c r="AV812" s="4"/>
      <c r="AW812" s="4"/>
      <c r="BC812" s="3"/>
      <c r="BG812" s="6"/>
      <c r="BH812" s="6"/>
      <c r="BI812" s="6"/>
    </row>
    <row r="813" ht="15.75" customHeight="1">
      <c r="B813" s="4"/>
      <c r="C813" s="4"/>
      <c r="G813" s="4"/>
      <c r="H813" s="4"/>
      <c r="I813" s="4"/>
      <c r="K813" s="4"/>
      <c r="L813" s="4"/>
      <c r="M813" s="4"/>
      <c r="N813" s="4"/>
      <c r="O813" s="4"/>
      <c r="P813" s="4"/>
      <c r="Q813" s="4"/>
      <c r="R813" s="4"/>
      <c r="AE813" s="4"/>
      <c r="AG813" s="4"/>
      <c r="AM813" s="5"/>
      <c r="AP813" s="4"/>
      <c r="AV813" s="4"/>
      <c r="AW813" s="4"/>
      <c r="BC813" s="3"/>
      <c r="BG813" s="6"/>
      <c r="BH813" s="6"/>
      <c r="BI813" s="6"/>
    </row>
    <row r="814" ht="15.75" customHeight="1">
      <c r="B814" s="4"/>
      <c r="C814" s="4"/>
      <c r="G814" s="4"/>
      <c r="H814" s="4"/>
      <c r="I814" s="4"/>
      <c r="K814" s="4"/>
      <c r="L814" s="4"/>
      <c r="M814" s="4"/>
      <c r="N814" s="4"/>
      <c r="O814" s="4"/>
      <c r="P814" s="4"/>
      <c r="Q814" s="4"/>
      <c r="R814" s="4"/>
      <c r="AE814" s="4"/>
      <c r="AG814" s="4"/>
      <c r="AM814" s="5"/>
      <c r="AP814" s="4"/>
      <c r="AV814" s="4"/>
      <c r="AW814" s="4"/>
      <c r="BC814" s="3"/>
      <c r="BG814" s="6"/>
      <c r="BH814" s="6"/>
      <c r="BI814" s="6"/>
    </row>
    <row r="815" ht="15.75" customHeight="1">
      <c r="B815" s="4"/>
      <c r="C815" s="4"/>
      <c r="G815" s="4"/>
      <c r="H815" s="4"/>
      <c r="I815" s="4"/>
      <c r="K815" s="4"/>
      <c r="L815" s="4"/>
      <c r="M815" s="4"/>
      <c r="N815" s="4"/>
      <c r="O815" s="4"/>
      <c r="P815" s="4"/>
      <c r="Q815" s="4"/>
      <c r="R815" s="4"/>
      <c r="AE815" s="4"/>
      <c r="AG815" s="4"/>
      <c r="AM815" s="5"/>
      <c r="AP815" s="4"/>
      <c r="AV815" s="4"/>
      <c r="AW815" s="4"/>
      <c r="BC815" s="3"/>
      <c r="BG815" s="6"/>
      <c r="BH815" s="6"/>
      <c r="BI815" s="6"/>
    </row>
    <row r="816" ht="15.75" customHeight="1">
      <c r="B816" s="4"/>
      <c r="C816" s="4"/>
      <c r="G816" s="4"/>
      <c r="H816" s="4"/>
      <c r="I816" s="4"/>
      <c r="K816" s="4"/>
      <c r="L816" s="4"/>
      <c r="M816" s="4"/>
      <c r="N816" s="4"/>
      <c r="O816" s="4"/>
      <c r="P816" s="4"/>
      <c r="Q816" s="4"/>
      <c r="R816" s="4"/>
      <c r="AE816" s="4"/>
      <c r="AG816" s="4"/>
      <c r="AM816" s="5"/>
      <c r="AP816" s="4"/>
      <c r="AV816" s="4"/>
      <c r="AW816" s="4"/>
      <c r="BC816" s="3"/>
      <c r="BG816" s="6"/>
      <c r="BH816" s="6"/>
      <c r="BI816" s="6"/>
    </row>
    <row r="817" ht="15.75" customHeight="1">
      <c r="B817" s="4"/>
      <c r="C817" s="4"/>
      <c r="G817" s="4"/>
      <c r="H817" s="4"/>
      <c r="I817" s="4"/>
      <c r="K817" s="4"/>
      <c r="L817" s="4"/>
      <c r="M817" s="4"/>
      <c r="N817" s="4"/>
      <c r="O817" s="4"/>
      <c r="P817" s="4"/>
      <c r="Q817" s="4"/>
      <c r="R817" s="4"/>
      <c r="AE817" s="4"/>
      <c r="AG817" s="4"/>
      <c r="AM817" s="5"/>
      <c r="AP817" s="4"/>
      <c r="AV817" s="4"/>
      <c r="AW817" s="4"/>
      <c r="BC817" s="3"/>
      <c r="BG817" s="6"/>
      <c r="BH817" s="6"/>
      <c r="BI817" s="6"/>
    </row>
    <row r="818" ht="15.75" customHeight="1">
      <c r="B818" s="4"/>
      <c r="C818" s="4"/>
      <c r="G818" s="4"/>
      <c r="H818" s="4"/>
      <c r="I818" s="4"/>
      <c r="K818" s="4"/>
      <c r="L818" s="4"/>
      <c r="M818" s="4"/>
      <c r="N818" s="4"/>
      <c r="O818" s="4"/>
      <c r="P818" s="4"/>
      <c r="Q818" s="4"/>
      <c r="R818" s="4"/>
      <c r="AE818" s="4"/>
      <c r="AG818" s="4"/>
      <c r="AM818" s="5"/>
      <c r="AP818" s="4"/>
      <c r="AV818" s="4"/>
      <c r="AW818" s="4"/>
      <c r="BC818" s="3"/>
      <c r="BG818" s="6"/>
      <c r="BH818" s="6"/>
      <c r="BI818" s="6"/>
    </row>
    <row r="819" ht="15.75" customHeight="1">
      <c r="B819" s="4"/>
      <c r="C819" s="4"/>
      <c r="G819" s="4"/>
      <c r="H819" s="4"/>
      <c r="I819" s="4"/>
      <c r="K819" s="4"/>
      <c r="L819" s="4"/>
      <c r="M819" s="4"/>
      <c r="N819" s="4"/>
      <c r="O819" s="4"/>
      <c r="P819" s="4"/>
      <c r="Q819" s="4"/>
      <c r="R819" s="4"/>
      <c r="AE819" s="4"/>
      <c r="AG819" s="4"/>
      <c r="AM819" s="5"/>
      <c r="AP819" s="4"/>
      <c r="AV819" s="4"/>
      <c r="AW819" s="4"/>
      <c r="BC819" s="3"/>
      <c r="BG819" s="6"/>
      <c r="BH819" s="6"/>
      <c r="BI819" s="6"/>
    </row>
    <row r="820" ht="15.75" customHeight="1">
      <c r="B820" s="4"/>
      <c r="C820" s="4"/>
      <c r="G820" s="4"/>
      <c r="H820" s="4"/>
      <c r="I820" s="4"/>
      <c r="K820" s="4"/>
      <c r="L820" s="4"/>
      <c r="M820" s="4"/>
      <c r="N820" s="4"/>
      <c r="O820" s="4"/>
      <c r="P820" s="4"/>
      <c r="Q820" s="4"/>
      <c r="R820" s="4"/>
      <c r="AE820" s="4"/>
      <c r="AG820" s="4"/>
      <c r="AM820" s="5"/>
      <c r="AP820" s="4"/>
      <c r="AV820" s="4"/>
      <c r="AW820" s="4"/>
      <c r="BC820" s="3"/>
      <c r="BG820" s="6"/>
      <c r="BH820" s="6"/>
      <c r="BI820" s="6"/>
    </row>
    <row r="821" ht="15.75" customHeight="1">
      <c r="B821" s="4"/>
      <c r="C821" s="4"/>
      <c r="G821" s="4"/>
      <c r="H821" s="4"/>
      <c r="I821" s="4"/>
      <c r="K821" s="4"/>
      <c r="L821" s="4"/>
      <c r="M821" s="4"/>
      <c r="N821" s="4"/>
      <c r="O821" s="4"/>
      <c r="P821" s="4"/>
      <c r="Q821" s="4"/>
      <c r="R821" s="4"/>
      <c r="AE821" s="4"/>
      <c r="AG821" s="4"/>
      <c r="AM821" s="5"/>
      <c r="AP821" s="4"/>
      <c r="AV821" s="4"/>
      <c r="AW821" s="4"/>
      <c r="BC821" s="3"/>
      <c r="BG821" s="6"/>
      <c r="BH821" s="6"/>
      <c r="BI821" s="6"/>
    </row>
    <row r="822" ht="15.75" customHeight="1">
      <c r="B822" s="4"/>
      <c r="C822" s="4"/>
      <c r="G822" s="4"/>
      <c r="H822" s="4"/>
      <c r="I822" s="4"/>
      <c r="K822" s="4"/>
      <c r="L822" s="4"/>
      <c r="M822" s="4"/>
      <c r="N822" s="4"/>
      <c r="O822" s="4"/>
      <c r="P822" s="4"/>
      <c r="Q822" s="4"/>
      <c r="R822" s="4"/>
      <c r="AE822" s="4"/>
      <c r="AG822" s="4"/>
      <c r="AM822" s="5"/>
      <c r="AP822" s="4"/>
      <c r="AV822" s="4"/>
      <c r="AW822" s="4"/>
      <c r="BC822" s="3"/>
      <c r="BG822" s="6"/>
      <c r="BH822" s="6"/>
      <c r="BI822" s="6"/>
    </row>
    <row r="823" ht="15.75" customHeight="1">
      <c r="B823" s="4"/>
      <c r="C823" s="4"/>
      <c r="G823" s="4"/>
      <c r="H823" s="4"/>
      <c r="I823" s="4"/>
      <c r="K823" s="4"/>
      <c r="L823" s="4"/>
      <c r="M823" s="4"/>
      <c r="N823" s="4"/>
      <c r="O823" s="4"/>
      <c r="P823" s="4"/>
      <c r="Q823" s="4"/>
      <c r="R823" s="4"/>
      <c r="AE823" s="4"/>
      <c r="AG823" s="4"/>
      <c r="AM823" s="5"/>
      <c r="AP823" s="4"/>
      <c r="AV823" s="4"/>
      <c r="AW823" s="4"/>
      <c r="BC823" s="3"/>
      <c r="BG823" s="6"/>
      <c r="BH823" s="6"/>
      <c r="BI823" s="6"/>
    </row>
    <row r="824" ht="15.75" customHeight="1">
      <c r="B824" s="4"/>
      <c r="C824" s="4"/>
      <c r="G824" s="4"/>
      <c r="H824" s="4"/>
      <c r="I824" s="4"/>
      <c r="K824" s="4"/>
      <c r="L824" s="4"/>
      <c r="M824" s="4"/>
      <c r="N824" s="4"/>
      <c r="O824" s="4"/>
      <c r="P824" s="4"/>
      <c r="Q824" s="4"/>
      <c r="R824" s="4"/>
      <c r="AE824" s="4"/>
      <c r="AG824" s="4"/>
      <c r="AM824" s="5"/>
      <c r="AP824" s="4"/>
      <c r="AV824" s="4"/>
      <c r="AW824" s="4"/>
      <c r="BC824" s="3"/>
      <c r="BG824" s="6"/>
      <c r="BH824" s="6"/>
      <c r="BI824" s="6"/>
    </row>
    <row r="825" ht="15.75" customHeight="1">
      <c r="B825" s="4"/>
      <c r="C825" s="4"/>
      <c r="G825" s="4"/>
      <c r="H825" s="4"/>
      <c r="I825" s="4"/>
      <c r="K825" s="4"/>
      <c r="L825" s="4"/>
      <c r="M825" s="4"/>
      <c r="N825" s="4"/>
      <c r="O825" s="4"/>
      <c r="P825" s="4"/>
      <c r="Q825" s="4"/>
      <c r="R825" s="4"/>
      <c r="AE825" s="4"/>
      <c r="AG825" s="4"/>
      <c r="AM825" s="5"/>
      <c r="AP825" s="4"/>
      <c r="AV825" s="4"/>
      <c r="AW825" s="4"/>
      <c r="BC825" s="3"/>
      <c r="BG825" s="6"/>
      <c r="BH825" s="6"/>
      <c r="BI825" s="6"/>
    </row>
    <row r="826" ht="15.75" customHeight="1">
      <c r="B826" s="4"/>
      <c r="C826" s="4"/>
      <c r="G826" s="4"/>
      <c r="H826" s="4"/>
      <c r="I826" s="4"/>
      <c r="K826" s="4"/>
      <c r="L826" s="4"/>
      <c r="M826" s="4"/>
      <c r="N826" s="4"/>
      <c r="O826" s="4"/>
      <c r="P826" s="4"/>
      <c r="Q826" s="4"/>
      <c r="R826" s="4"/>
      <c r="AE826" s="4"/>
      <c r="AG826" s="4"/>
      <c r="AM826" s="5"/>
      <c r="AP826" s="4"/>
      <c r="AV826" s="4"/>
      <c r="AW826" s="4"/>
      <c r="BC826" s="3"/>
      <c r="BG826" s="6"/>
      <c r="BH826" s="6"/>
      <c r="BI826" s="6"/>
    </row>
    <row r="827" ht="15.75" customHeight="1">
      <c r="B827" s="4"/>
      <c r="C827" s="4"/>
      <c r="G827" s="4"/>
      <c r="H827" s="4"/>
      <c r="I827" s="4"/>
      <c r="K827" s="4"/>
      <c r="L827" s="4"/>
      <c r="M827" s="4"/>
      <c r="N827" s="4"/>
      <c r="O827" s="4"/>
      <c r="P827" s="4"/>
      <c r="Q827" s="4"/>
      <c r="R827" s="4"/>
      <c r="AE827" s="4"/>
      <c r="AG827" s="4"/>
      <c r="AM827" s="5"/>
      <c r="AP827" s="4"/>
      <c r="AV827" s="4"/>
      <c r="AW827" s="4"/>
      <c r="BC827" s="3"/>
      <c r="BG827" s="6"/>
      <c r="BH827" s="6"/>
      <c r="BI827" s="6"/>
    </row>
    <row r="828" ht="15.75" customHeight="1">
      <c r="B828" s="4"/>
      <c r="C828" s="4"/>
      <c r="G828" s="4"/>
      <c r="H828" s="4"/>
      <c r="I828" s="4"/>
      <c r="K828" s="4"/>
      <c r="L828" s="4"/>
      <c r="M828" s="4"/>
      <c r="N828" s="4"/>
      <c r="O828" s="4"/>
      <c r="P828" s="4"/>
      <c r="Q828" s="4"/>
      <c r="R828" s="4"/>
      <c r="AE828" s="4"/>
      <c r="AG828" s="4"/>
      <c r="AM828" s="5"/>
      <c r="AP828" s="4"/>
      <c r="AV828" s="4"/>
      <c r="AW828" s="4"/>
      <c r="BC828" s="3"/>
      <c r="BG828" s="6"/>
      <c r="BH828" s="6"/>
      <c r="BI828" s="6"/>
    </row>
    <row r="829" ht="15.75" customHeight="1">
      <c r="B829" s="4"/>
      <c r="C829" s="4"/>
      <c r="G829" s="4"/>
      <c r="H829" s="4"/>
      <c r="I829" s="4"/>
      <c r="K829" s="4"/>
      <c r="L829" s="4"/>
      <c r="M829" s="4"/>
      <c r="N829" s="4"/>
      <c r="O829" s="4"/>
      <c r="P829" s="4"/>
      <c r="Q829" s="4"/>
      <c r="R829" s="4"/>
      <c r="AE829" s="4"/>
      <c r="AG829" s="4"/>
      <c r="AM829" s="5"/>
      <c r="AP829" s="4"/>
      <c r="AV829" s="4"/>
      <c r="AW829" s="4"/>
      <c r="BC829" s="3"/>
      <c r="BG829" s="6"/>
      <c r="BH829" s="6"/>
      <c r="BI829" s="6"/>
    </row>
    <row r="830" ht="15.75" customHeight="1">
      <c r="B830" s="4"/>
      <c r="C830" s="4"/>
      <c r="G830" s="4"/>
      <c r="H830" s="4"/>
      <c r="I830" s="4"/>
      <c r="K830" s="4"/>
      <c r="L830" s="4"/>
      <c r="M830" s="4"/>
      <c r="N830" s="4"/>
      <c r="O830" s="4"/>
      <c r="P830" s="4"/>
      <c r="Q830" s="4"/>
      <c r="R830" s="4"/>
      <c r="AE830" s="4"/>
      <c r="AG830" s="4"/>
      <c r="AM830" s="5"/>
      <c r="AP830" s="4"/>
      <c r="AV830" s="4"/>
      <c r="AW830" s="4"/>
      <c r="BC830" s="3"/>
      <c r="BG830" s="6"/>
      <c r="BH830" s="6"/>
      <c r="BI830" s="6"/>
    </row>
    <row r="831" ht="15.75" customHeight="1">
      <c r="B831" s="4"/>
      <c r="C831" s="4"/>
      <c r="G831" s="4"/>
      <c r="H831" s="4"/>
      <c r="I831" s="4"/>
      <c r="K831" s="4"/>
      <c r="L831" s="4"/>
      <c r="M831" s="4"/>
      <c r="N831" s="4"/>
      <c r="O831" s="4"/>
      <c r="P831" s="4"/>
      <c r="Q831" s="4"/>
      <c r="R831" s="4"/>
      <c r="AE831" s="4"/>
      <c r="AG831" s="4"/>
      <c r="AM831" s="5"/>
      <c r="AP831" s="4"/>
      <c r="AV831" s="4"/>
      <c r="AW831" s="4"/>
      <c r="BC831" s="3"/>
      <c r="BG831" s="6"/>
      <c r="BH831" s="6"/>
      <c r="BI831" s="6"/>
    </row>
    <row r="832" ht="15.75" customHeight="1">
      <c r="B832" s="4"/>
      <c r="C832" s="4"/>
      <c r="G832" s="4"/>
      <c r="H832" s="4"/>
      <c r="I832" s="4"/>
      <c r="K832" s="4"/>
      <c r="L832" s="4"/>
      <c r="M832" s="4"/>
      <c r="N832" s="4"/>
      <c r="O832" s="4"/>
      <c r="P832" s="4"/>
      <c r="Q832" s="4"/>
      <c r="R832" s="4"/>
      <c r="AE832" s="4"/>
      <c r="AG832" s="4"/>
      <c r="AM832" s="5"/>
      <c r="AP832" s="4"/>
      <c r="AV832" s="4"/>
      <c r="AW832" s="4"/>
      <c r="BC832" s="3"/>
      <c r="BG832" s="6"/>
      <c r="BH832" s="6"/>
      <c r="BI832" s="6"/>
    </row>
    <row r="833" ht="15.75" customHeight="1">
      <c r="B833" s="4"/>
      <c r="C833" s="4"/>
      <c r="G833" s="4"/>
      <c r="H833" s="4"/>
      <c r="I833" s="4"/>
      <c r="K833" s="4"/>
      <c r="L833" s="4"/>
      <c r="M833" s="4"/>
      <c r="N833" s="4"/>
      <c r="O833" s="4"/>
      <c r="P833" s="4"/>
      <c r="Q833" s="4"/>
      <c r="R833" s="4"/>
      <c r="AE833" s="4"/>
      <c r="AG833" s="4"/>
      <c r="AM833" s="5"/>
      <c r="AP833" s="4"/>
      <c r="AV833" s="4"/>
      <c r="AW833" s="4"/>
      <c r="BC833" s="3"/>
      <c r="BG833" s="6"/>
      <c r="BH833" s="6"/>
      <c r="BI833" s="6"/>
    </row>
    <row r="834" ht="15.75" customHeight="1">
      <c r="B834" s="4"/>
      <c r="C834" s="4"/>
      <c r="G834" s="4"/>
      <c r="H834" s="4"/>
      <c r="I834" s="4"/>
      <c r="K834" s="4"/>
      <c r="L834" s="4"/>
      <c r="M834" s="4"/>
      <c r="N834" s="4"/>
      <c r="O834" s="4"/>
      <c r="P834" s="4"/>
      <c r="Q834" s="4"/>
      <c r="R834" s="4"/>
      <c r="AE834" s="4"/>
      <c r="AG834" s="4"/>
      <c r="AM834" s="5"/>
      <c r="AP834" s="4"/>
      <c r="AV834" s="4"/>
      <c r="AW834" s="4"/>
      <c r="BC834" s="3"/>
      <c r="BG834" s="6"/>
      <c r="BH834" s="6"/>
      <c r="BI834" s="6"/>
    </row>
    <row r="835" ht="15.75" customHeight="1">
      <c r="B835" s="4"/>
      <c r="C835" s="4"/>
      <c r="G835" s="4"/>
      <c r="H835" s="4"/>
      <c r="I835" s="4"/>
      <c r="K835" s="4"/>
      <c r="L835" s="4"/>
      <c r="M835" s="4"/>
      <c r="N835" s="4"/>
      <c r="O835" s="4"/>
      <c r="P835" s="4"/>
      <c r="Q835" s="4"/>
      <c r="R835" s="4"/>
      <c r="AE835" s="4"/>
      <c r="AG835" s="4"/>
      <c r="AM835" s="5"/>
      <c r="AP835" s="4"/>
      <c r="AV835" s="4"/>
      <c r="AW835" s="4"/>
      <c r="BC835" s="3"/>
      <c r="BG835" s="6"/>
      <c r="BH835" s="6"/>
      <c r="BI835" s="6"/>
    </row>
    <row r="836" ht="15.75" customHeight="1">
      <c r="B836" s="4"/>
      <c r="C836" s="4"/>
      <c r="G836" s="4"/>
      <c r="H836" s="4"/>
      <c r="I836" s="4"/>
      <c r="K836" s="4"/>
      <c r="L836" s="4"/>
      <c r="M836" s="4"/>
      <c r="N836" s="4"/>
      <c r="O836" s="4"/>
      <c r="P836" s="4"/>
      <c r="Q836" s="4"/>
      <c r="R836" s="4"/>
      <c r="AE836" s="4"/>
      <c r="AG836" s="4"/>
      <c r="AM836" s="5"/>
      <c r="AP836" s="4"/>
      <c r="AV836" s="4"/>
      <c r="AW836" s="4"/>
      <c r="BC836" s="3"/>
      <c r="BG836" s="6"/>
      <c r="BH836" s="6"/>
      <c r="BI836" s="6"/>
    </row>
    <row r="837" ht="15.75" customHeight="1">
      <c r="B837" s="4"/>
      <c r="C837" s="4"/>
      <c r="G837" s="4"/>
      <c r="H837" s="4"/>
      <c r="I837" s="4"/>
      <c r="K837" s="4"/>
      <c r="L837" s="4"/>
      <c r="M837" s="4"/>
      <c r="N837" s="4"/>
      <c r="O837" s="4"/>
      <c r="P837" s="4"/>
      <c r="Q837" s="4"/>
      <c r="R837" s="4"/>
      <c r="AE837" s="4"/>
      <c r="AG837" s="4"/>
      <c r="AM837" s="5"/>
      <c r="AP837" s="4"/>
      <c r="AV837" s="4"/>
      <c r="AW837" s="4"/>
      <c r="BC837" s="3"/>
      <c r="BG837" s="6"/>
      <c r="BH837" s="6"/>
      <c r="BI837" s="6"/>
    </row>
    <row r="838" ht="15.75" customHeight="1">
      <c r="B838" s="4"/>
      <c r="C838" s="4"/>
      <c r="G838" s="4"/>
      <c r="H838" s="4"/>
      <c r="I838" s="4"/>
      <c r="K838" s="4"/>
      <c r="L838" s="4"/>
      <c r="M838" s="4"/>
      <c r="N838" s="4"/>
      <c r="O838" s="4"/>
      <c r="P838" s="4"/>
      <c r="Q838" s="4"/>
      <c r="R838" s="4"/>
      <c r="AE838" s="4"/>
      <c r="AG838" s="4"/>
      <c r="AM838" s="5"/>
      <c r="AP838" s="4"/>
      <c r="AV838" s="4"/>
      <c r="AW838" s="4"/>
      <c r="BC838" s="3"/>
      <c r="BG838" s="6"/>
      <c r="BH838" s="6"/>
      <c r="BI838" s="6"/>
    </row>
    <row r="839" ht="15.75" customHeight="1">
      <c r="B839" s="4"/>
      <c r="C839" s="4"/>
      <c r="G839" s="4"/>
      <c r="H839" s="4"/>
      <c r="I839" s="4"/>
      <c r="K839" s="4"/>
      <c r="L839" s="4"/>
      <c r="M839" s="4"/>
      <c r="N839" s="4"/>
      <c r="O839" s="4"/>
      <c r="P839" s="4"/>
      <c r="Q839" s="4"/>
      <c r="R839" s="4"/>
      <c r="AE839" s="4"/>
      <c r="AG839" s="4"/>
      <c r="AM839" s="5"/>
      <c r="AP839" s="4"/>
      <c r="AV839" s="4"/>
      <c r="AW839" s="4"/>
      <c r="BC839" s="3"/>
      <c r="BG839" s="6"/>
      <c r="BH839" s="6"/>
      <c r="BI839" s="6"/>
    </row>
    <row r="840" ht="15.75" customHeight="1">
      <c r="B840" s="4"/>
      <c r="C840" s="4"/>
      <c r="G840" s="4"/>
      <c r="H840" s="4"/>
      <c r="I840" s="4"/>
      <c r="K840" s="4"/>
      <c r="L840" s="4"/>
      <c r="M840" s="4"/>
      <c r="N840" s="4"/>
      <c r="O840" s="4"/>
      <c r="P840" s="4"/>
      <c r="Q840" s="4"/>
      <c r="R840" s="4"/>
      <c r="AE840" s="4"/>
      <c r="AG840" s="4"/>
      <c r="AM840" s="5"/>
      <c r="AP840" s="4"/>
      <c r="AV840" s="4"/>
      <c r="AW840" s="4"/>
      <c r="BC840" s="3"/>
      <c r="BG840" s="6"/>
      <c r="BH840" s="6"/>
      <c r="BI840" s="6"/>
    </row>
    <row r="841" ht="15.75" customHeight="1">
      <c r="B841" s="4"/>
      <c r="C841" s="4"/>
      <c r="G841" s="4"/>
      <c r="H841" s="4"/>
      <c r="I841" s="4"/>
      <c r="K841" s="4"/>
      <c r="L841" s="4"/>
      <c r="M841" s="4"/>
      <c r="N841" s="4"/>
      <c r="O841" s="4"/>
      <c r="P841" s="4"/>
      <c r="Q841" s="4"/>
      <c r="R841" s="4"/>
      <c r="AE841" s="4"/>
      <c r="AG841" s="4"/>
      <c r="AM841" s="5"/>
      <c r="AP841" s="4"/>
      <c r="AV841" s="4"/>
      <c r="AW841" s="4"/>
      <c r="BC841" s="3"/>
      <c r="BG841" s="6"/>
      <c r="BH841" s="6"/>
      <c r="BI841" s="6"/>
    </row>
    <row r="842" ht="15.75" customHeight="1">
      <c r="B842" s="4"/>
      <c r="C842" s="4"/>
      <c r="G842" s="4"/>
      <c r="H842" s="4"/>
      <c r="I842" s="4"/>
      <c r="K842" s="4"/>
      <c r="L842" s="4"/>
      <c r="M842" s="4"/>
      <c r="N842" s="4"/>
      <c r="O842" s="4"/>
      <c r="P842" s="4"/>
      <c r="Q842" s="4"/>
      <c r="R842" s="4"/>
      <c r="AE842" s="4"/>
      <c r="AG842" s="4"/>
      <c r="AM842" s="5"/>
      <c r="AP842" s="4"/>
      <c r="AV842" s="4"/>
      <c r="AW842" s="4"/>
      <c r="BC842" s="3"/>
      <c r="BG842" s="6"/>
      <c r="BH842" s="6"/>
      <c r="BI842" s="6"/>
    </row>
    <row r="843" ht="15.75" customHeight="1">
      <c r="B843" s="4"/>
      <c r="C843" s="4"/>
      <c r="G843" s="4"/>
      <c r="H843" s="4"/>
      <c r="I843" s="4"/>
      <c r="K843" s="4"/>
      <c r="L843" s="4"/>
      <c r="M843" s="4"/>
      <c r="N843" s="4"/>
      <c r="O843" s="4"/>
      <c r="P843" s="4"/>
      <c r="Q843" s="4"/>
      <c r="R843" s="4"/>
      <c r="AE843" s="4"/>
      <c r="AG843" s="4"/>
      <c r="AM843" s="5"/>
      <c r="AP843" s="4"/>
      <c r="AV843" s="4"/>
      <c r="AW843" s="4"/>
      <c r="BC843" s="3"/>
      <c r="BG843" s="6"/>
      <c r="BH843" s="6"/>
      <c r="BI843" s="6"/>
    </row>
    <row r="844" ht="15.75" customHeight="1">
      <c r="B844" s="4"/>
      <c r="C844" s="4"/>
      <c r="G844" s="4"/>
      <c r="H844" s="4"/>
      <c r="I844" s="4"/>
      <c r="K844" s="4"/>
      <c r="L844" s="4"/>
      <c r="M844" s="4"/>
      <c r="N844" s="4"/>
      <c r="O844" s="4"/>
      <c r="P844" s="4"/>
      <c r="Q844" s="4"/>
      <c r="R844" s="4"/>
      <c r="AE844" s="4"/>
      <c r="AG844" s="4"/>
      <c r="AM844" s="5"/>
      <c r="AP844" s="4"/>
      <c r="AV844" s="4"/>
      <c r="AW844" s="4"/>
      <c r="BC844" s="3"/>
      <c r="BG844" s="6"/>
      <c r="BH844" s="6"/>
      <c r="BI844" s="6"/>
    </row>
    <row r="845" ht="15.75" customHeight="1">
      <c r="B845" s="4"/>
      <c r="C845" s="4"/>
      <c r="G845" s="4"/>
      <c r="H845" s="4"/>
      <c r="I845" s="4"/>
      <c r="K845" s="4"/>
      <c r="L845" s="4"/>
      <c r="M845" s="4"/>
      <c r="N845" s="4"/>
      <c r="O845" s="4"/>
      <c r="P845" s="4"/>
      <c r="Q845" s="4"/>
      <c r="R845" s="4"/>
      <c r="AE845" s="4"/>
      <c r="AG845" s="4"/>
      <c r="AM845" s="5"/>
      <c r="AP845" s="4"/>
      <c r="AV845" s="4"/>
      <c r="AW845" s="4"/>
      <c r="BC845" s="3"/>
      <c r="BG845" s="6"/>
      <c r="BH845" s="6"/>
      <c r="BI845" s="6"/>
    </row>
    <row r="846" ht="15.75" customHeight="1">
      <c r="B846" s="4"/>
      <c r="C846" s="4"/>
      <c r="G846" s="4"/>
      <c r="H846" s="4"/>
      <c r="I846" s="4"/>
      <c r="K846" s="4"/>
      <c r="L846" s="4"/>
      <c r="M846" s="4"/>
      <c r="N846" s="4"/>
      <c r="O846" s="4"/>
      <c r="P846" s="4"/>
      <c r="Q846" s="4"/>
      <c r="R846" s="4"/>
      <c r="AE846" s="4"/>
      <c r="AG846" s="4"/>
      <c r="AM846" s="5"/>
      <c r="AP846" s="4"/>
      <c r="AV846" s="4"/>
      <c r="AW846" s="4"/>
      <c r="BC846" s="3"/>
      <c r="BG846" s="6"/>
      <c r="BH846" s="6"/>
      <c r="BI846" s="6"/>
    </row>
    <row r="847" ht="15.75" customHeight="1">
      <c r="B847" s="4"/>
      <c r="C847" s="4"/>
      <c r="G847" s="4"/>
      <c r="H847" s="4"/>
      <c r="I847" s="4"/>
      <c r="K847" s="4"/>
      <c r="L847" s="4"/>
      <c r="M847" s="4"/>
      <c r="N847" s="4"/>
      <c r="O847" s="4"/>
      <c r="P847" s="4"/>
      <c r="Q847" s="4"/>
      <c r="R847" s="4"/>
      <c r="AE847" s="4"/>
      <c r="AG847" s="4"/>
      <c r="AM847" s="5"/>
      <c r="AP847" s="4"/>
      <c r="AV847" s="4"/>
      <c r="AW847" s="4"/>
      <c r="BC847" s="3"/>
      <c r="BG847" s="6"/>
      <c r="BH847" s="6"/>
      <c r="BI847" s="6"/>
    </row>
    <row r="848" ht="15.75" customHeight="1">
      <c r="B848" s="4"/>
      <c r="C848" s="4"/>
      <c r="G848" s="4"/>
      <c r="H848" s="4"/>
      <c r="I848" s="4"/>
      <c r="K848" s="4"/>
      <c r="L848" s="4"/>
      <c r="M848" s="4"/>
      <c r="N848" s="4"/>
      <c r="O848" s="4"/>
      <c r="P848" s="4"/>
      <c r="Q848" s="4"/>
      <c r="R848" s="4"/>
      <c r="AE848" s="4"/>
      <c r="AG848" s="4"/>
      <c r="AM848" s="5"/>
      <c r="AP848" s="4"/>
      <c r="AV848" s="4"/>
      <c r="AW848" s="4"/>
      <c r="BC848" s="3"/>
      <c r="BG848" s="6"/>
      <c r="BH848" s="6"/>
      <c r="BI848" s="6"/>
    </row>
    <row r="849" ht="15.75" customHeight="1">
      <c r="B849" s="4"/>
      <c r="C849" s="4"/>
      <c r="G849" s="4"/>
      <c r="H849" s="4"/>
      <c r="I849" s="4"/>
      <c r="K849" s="4"/>
      <c r="L849" s="4"/>
      <c r="M849" s="4"/>
      <c r="N849" s="4"/>
      <c r="O849" s="4"/>
      <c r="P849" s="4"/>
      <c r="Q849" s="4"/>
      <c r="R849" s="4"/>
      <c r="AE849" s="4"/>
      <c r="AG849" s="4"/>
      <c r="AM849" s="5"/>
      <c r="AP849" s="4"/>
      <c r="AV849" s="4"/>
      <c r="AW849" s="4"/>
      <c r="BC849" s="3"/>
      <c r="BG849" s="6"/>
      <c r="BH849" s="6"/>
      <c r="BI849" s="6"/>
    </row>
    <row r="850" ht="15.75" customHeight="1">
      <c r="B850" s="4"/>
      <c r="C850" s="4"/>
      <c r="G850" s="4"/>
      <c r="H850" s="4"/>
      <c r="I850" s="4"/>
      <c r="K850" s="4"/>
      <c r="L850" s="4"/>
      <c r="M850" s="4"/>
      <c r="N850" s="4"/>
      <c r="O850" s="4"/>
      <c r="P850" s="4"/>
      <c r="Q850" s="4"/>
      <c r="R850" s="4"/>
      <c r="AE850" s="4"/>
      <c r="AG850" s="4"/>
      <c r="AM850" s="5"/>
      <c r="AP850" s="4"/>
      <c r="AV850" s="4"/>
      <c r="AW850" s="4"/>
      <c r="BC850" s="3"/>
      <c r="BG850" s="6"/>
      <c r="BH850" s="6"/>
      <c r="BI850" s="6"/>
    </row>
    <row r="851" ht="15.75" customHeight="1">
      <c r="B851" s="4"/>
      <c r="C851" s="4"/>
      <c r="G851" s="4"/>
      <c r="H851" s="4"/>
      <c r="I851" s="4"/>
      <c r="K851" s="4"/>
      <c r="L851" s="4"/>
      <c r="M851" s="4"/>
      <c r="N851" s="4"/>
      <c r="O851" s="4"/>
      <c r="P851" s="4"/>
      <c r="Q851" s="4"/>
      <c r="R851" s="4"/>
      <c r="AE851" s="4"/>
      <c r="AG851" s="4"/>
      <c r="AM851" s="5"/>
      <c r="AP851" s="4"/>
      <c r="AV851" s="4"/>
      <c r="AW851" s="4"/>
      <c r="BC851" s="3"/>
      <c r="BG851" s="6"/>
      <c r="BH851" s="6"/>
      <c r="BI851" s="6"/>
    </row>
    <row r="852" ht="15.75" customHeight="1">
      <c r="B852" s="4"/>
      <c r="C852" s="4"/>
      <c r="G852" s="4"/>
      <c r="H852" s="4"/>
      <c r="I852" s="4"/>
      <c r="K852" s="4"/>
      <c r="L852" s="4"/>
      <c r="M852" s="4"/>
      <c r="N852" s="4"/>
      <c r="O852" s="4"/>
      <c r="P852" s="4"/>
      <c r="Q852" s="4"/>
      <c r="R852" s="4"/>
      <c r="AE852" s="4"/>
      <c r="AG852" s="4"/>
      <c r="AM852" s="5"/>
      <c r="AP852" s="4"/>
      <c r="AV852" s="4"/>
      <c r="AW852" s="4"/>
      <c r="BC852" s="3"/>
      <c r="BG852" s="6"/>
      <c r="BH852" s="6"/>
      <c r="BI852" s="6"/>
    </row>
    <row r="853" ht="15.75" customHeight="1">
      <c r="B853" s="4"/>
      <c r="C853" s="4"/>
      <c r="G853" s="4"/>
      <c r="H853" s="4"/>
      <c r="I853" s="4"/>
      <c r="K853" s="4"/>
      <c r="L853" s="4"/>
      <c r="M853" s="4"/>
      <c r="N853" s="4"/>
      <c r="O853" s="4"/>
      <c r="P853" s="4"/>
      <c r="Q853" s="4"/>
      <c r="R853" s="4"/>
      <c r="AE853" s="4"/>
      <c r="AG853" s="4"/>
      <c r="AM853" s="5"/>
      <c r="AP853" s="4"/>
      <c r="AV853" s="4"/>
      <c r="AW853" s="4"/>
      <c r="BC853" s="3"/>
      <c r="BG853" s="6"/>
      <c r="BH853" s="6"/>
      <c r="BI853" s="6"/>
    </row>
    <row r="854" ht="15.75" customHeight="1">
      <c r="B854" s="4"/>
      <c r="C854" s="4"/>
      <c r="G854" s="4"/>
      <c r="H854" s="4"/>
      <c r="I854" s="4"/>
      <c r="K854" s="4"/>
      <c r="L854" s="4"/>
      <c r="M854" s="4"/>
      <c r="N854" s="4"/>
      <c r="O854" s="4"/>
      <c r="P854" s="4"/>
      <c r="Q854" s="4"/>
      <c r="R854" s="4"/>
      <c r="AE854" s="4"/>
      <c r="AG854" s="4"/>
      <c r="AM854" s="5"/>
      <c r="AP854" s="4"/>
      <c r="AV854" s="4"/>
      <c r="AW854" s="4"/>
      <c r="BC854" s="3"/>
      <c r="BG854" s="6"/>
      <c r="BH854" s="6"/>
      <c r="BI854" s="6"/>
    </row>
    <row r="855" ht="15.75" customHeight="1">
      <c r="B855" s="4"/>
      <c r="C855" s="4"/>
      <c r="G855" s="4"/>
      <c r="H855" s="4"/>
      <c r="I855" s="4"/>
      <c r="K855" s="4"/>
      <c r="L855" s="4"/>
      <c r="M855" s="4"/>
      <c r="N855" s="4"/>
      <c r="O855" s="4"/>
      <c r="P855" s="4"/>
      <c r="Q855" s="4"/>
      <c r="R855" s="4"/>
      <c r="AE855" s="4"/>
      <c r="AG855" s="4"/>
      <c r="AM855" s="5"/>
      <c r="AP855" s="4"/>
      <c r="AV855" s="4"/>
      <c r="AW855" s="4"/>
      <c r="BC855" s="3"/>
      <c r="BG855" s="6"/>
      <c r="BH855" s="6"/>
      <c r="BI855" s="6"/>
    </row>
    <row r="856" ht="15.75" customHeight="1">
      <c r="B856" s="4"/>
      <c r="C856" s="4"/>
      <c r="G856" s="4"/>
      <c r="H856" s="4"/>
      <c r="I856" s="4"/>
      <c r="K856" s="4"/>
      <c r="L856" s="4"/>
      <c r="M856" s="4"/>
      <c r="N856" s="4"/>
      <c r="O856" s="4"/>
      <c r="P856" s="4"/>
      <c r="Q856" s="4"/>
      <c r="R856" s="4"/>
      <c r="AE856" s="4"/>
      <c r="AG856" s="4"/>
      <c r="AM856" s="5"/>
      <c r="AP856" s="4"/>
      <c r="AV856" s="4"/>
      <c r="AW856" s="4"/>
      <c r="BC856" s="3"/>
      <c r="BG856" s="6"/>
      <c r="BH856" s="6"/>
      <c r="BI856" s="6"/>
    </row>
    <row r="857" ht="15.75" customHeight="1">
      <c r="B857" s="4"/>
      <c r="C857" s="4"/>
      <c r="G857" s="4"/>
      <c r="H857" s="4"/>
      <c r="I857" s="4"/>
      <c r="K857" s="4"/>
      <c r="L857" s="4"/>
      <c r="M857" s="4"/>
      <c r="N857" s="4"/>
      <c r="O857" s="4"/>
      <c r="P857" s="4"/>
      <c r="Q857" s="4"/>
      <c r="R857" s="4"/>
      <c r="AE857" s="4"/>
      <c r="AG857" s="4"/>
      <c r="AM857" s="5"/>
      <c r="AP857" s="4"/>
      <c r="AV857" s="4"/>
      <c r="AW857" s="4"/>
      <c r="BC857" s="3"/>
      <c r="BG857" s="6"/>
      <c r="BH857" s="6"/>
      <c r="BI857" s="6"/>
    </row>
    <row r="858" ht="15.75" customHeight="1">
      <c r="B858" s="4"/>
      <c r="C858" s="4"/>
      <c r="G858" s="4"/>
      <c r="H858" s="4"/>
      <c r="I858" s="4"/>
      <c r="K858" s="4"/>
      <c r="L858" s="4"/>
      <c r="M858" s="4"/>
      <c r="N858" s="4"/>
      <c r="O858" s="4"/>
      <c r="P858" s="4"/>
      <c r="Q858" s="4"/>
      <c r="R858" s="4"/>
      <c r="AE858" s="4"/>
      <c r="AG858" s="4"/>
      <c r="AM858" s="5"/>
      <c r="AP858" s="4"/>
      <c r="AV858" s="4"/>
      <c r="AW858" s="4"/>
      <c r="BC858" s="3"/>
      <c r="BG858" s="6"/>
      <c r="BH858" s="6"/>
      <c r="BI858" s="6"/>
    </row>
    <row r="859" ht="15.75" customHeight="1">
      <c r="B859" s="4"/>
      <c r="C859" s="4"/>
      <c r="G859" s="4"/>
      <c r="H859" s="4"/>
      <c r="I859" s="4"/>
      <c r="K859" s="4"/>
      <c r="L859" s="4"/>
      <c r="M859" s="4"/>
      <c r="N859" s="4"/>
      <c r="O859" s="4"/>
      <c r="P859" s="4"/>
      <c r="Q859" s="4"/>
      <c r="R859" s="4"/>
      <c r="AE859" s="4"/>
      <c r="AG859" s="4"/>
      <c r="AM859" s="5"/>
      <c r="AP859" s="4"/>
      <c r="AV859" s="4"/>
      <c r="AW859" s="4"/>
      <c r="BC859" s="3"/>
      <c r="BG859" s="6"/>
      <c r="BH859" s="6"/>
      <c r="BI859" s="6"/>
    </row>
    <row r="860" ht="15.75" customHeight="1">
      <c r="B860" s="4"/>
      <c r="C860" s="4"/>
      <c r="G860" s="4"/>
      <c r="H860" s="4"/>
      <c r="I860" s="4"/>
      <c r="K860" s="4"/>
      <c r="L860" s="4"/>
      <c r="M860" s="4"/>
      <c r="N860" s="4"/>
      <c r="O860" s="4"/>
      <c r="P860" s="4"/>
      <c r="Q860" s="4"/>
      <c r="R860" s="4"/>
      <c r="AE860" s="4"/>
      <c r="AG860" s="4"/>
      <c r="AM860" s="5"/>
      <c r="AP860" s="4"/>
      <c r="AV860" s="4"/>
      <c r="AW860" s="4"/>
      <c r="BC860" s="3"/>
      <c r="BG860" s="6"/>
      <c r="BH860" s="6"/>
      <c r="BI860" s="6"/>
    </row>
    <row r="861" ht="15.75" customHeight="1">
      <c r="B861" s="4"/>
      <c r="C861" s="4"/>
      <c r="G861" s="4"/>
      <c r="H861" s="4"/>
      <c r="I861" s="4"/>
      <c r="K861" s="4"/>
      <c r="L861" s="4"/>
      <c r="M861" s="4"/>
      <c r="N861" s="4"/>
      <c r="O861" s="4"/>
      <c r="P861" s="4"/>
      <c r="Q861" s="4"/>
      <c r="R861" s="4"/>
      <c r="AE861" s="4"/>
      <c r="AG861" s="4"/>
      <c r="AM861" s="5"/>
      <c r="AP861" s="4"/>
      <c r="AV861" s="4"/>
      <c r="AW861" s="4"/>
      <c r="BC861" s="3"/>
      <c r="BG861" s="6"/>
      <c r="BH861" s="6"/>
      <c r="BI861" s="6"/>
    </row>
    <row r="862" ht="15.75" customHeight="1">
      <c r="B862" s="4"/>
      <c r="C862" s="4"/>
      <c r="G862" s="4"/>
      <c r="H862" s="4"/>
      <c r="I862" s="4"/>
      <c r="K862" s="4"/>
      <c r="L862" s="4"/>
      <c r="M862" s="4"/>
      <c r="N862" s="4"/>
      <c r="O862" s="4"/>
      <c r="P862" s="4"/>
      <c r="Q862" s="4"/>
      <c r="R862" s="4"/>
      <c r="AE862" s="4"/>
      <c r="AG862" s="4"/>
      <c r="AM862" s="5"/>
      <c r="AP862" s="4"/>
      <c r="AV862" s="4"/>
      <c r="AW862" s="4"/>
      <c r="BC862" s="3"/>
      <c r="BG862" s="6"/>
      <c r="BH862" s="6"/>
      <c r="BI862" s="6"/>
    </row>
    <row r="863" ht="15.75" customHeight="1">
      <c r="B863" s="4"/>
      <c r="C863" s="4"/>
      <c r="G863" s="4"/>
      <c r="H863" s="4"/>
      <c r="I863" s="4"/>
      <c r="K863" s="4"/>
      <c r="L863" s="4"/>
      <c r="M863" s="4"/>
      <c r="N863" s="4"/>
      <c r="O863" s="4"/>
      <c r="P863" s="4"/>
      <c r="Q863" s="4"/>
      <c r="R863" s="4"/>
      <c r="AE863" s="4"/>
      <c r="AG863" s="4"/>
      <c r="AM863" s="5"/>
      <c r="AP863" s="4"/>
      <c r="AV863" s="4"/>
      <c r="AW863" s="4"/>
      <c r="BC863" s="3"/>
      <c r="BG863" s="6"/>
      <c r="BH863" s="6"/>
      <c r="BI863" s="6"/>
    </row>
    <row r="864" ht="15.75" customHeight="1">
      <c r="B864" s="4"/>
      <c r="C864" s="4"/>
      <c r="G864" s="4"/>
      <c r="H864" s="4"/>
      <c r="I864" s="4"/>
      <c r="K864" s="4"/>
      <c r="L864" s="4"/>
      <c r="M864" s="4"/>
      <c r="N864" s="4"/>
      <c r="O864" s="4"/>
      <c r="P864" s="4"/>
      <c r="Q864" s="4"/>
      <c r="R864" s="4"/>
      <c r="AE864" s="4"/>
      <c r="AG864" s="4"/>
      <c r="AM864" s="5"/>
      <c r="AP864" s="4"/>
      <c r="AV864" s="4"/>
      <c r="AW864" s="4"/>
      <c r="BC864" s="3"/>
      <c r="BG864" s="6"/>
      <c r="BH864" s="6"/>
      <c r="BI864" s="6"/>
    </row>
    <row r="865" ht="15.75" customHeight="1">
      <c r="B865" s="4"/>
      <c r="C865" s="4"/>
      <c r="G865" s="4"/>
      <c r="H865" s="4"/>
      <c r="I865" s="4"/>
      <c r="K865" s="4"/>
      <c r="L865" s="4"/>
      <c r="M865" s="4"/>
      <c r="N865" s="4"/>
      <c r="O865" s="4"/>
      <c r="P865" s="4"/>
      <c r="Q865" s="4"/>
      <c r="R865" s="4"/>
      <c r="AE865" s="4"/>
      <c r="AG865" s="4"/>
      <c r="AM865" s="5"/>
      <c r="AP865" s="4"/>
      <c r="AV865" s="4"/>
      <c r="AW865" s="4"/>
      <c r="BC865" s="3"/>
      <c r="BG865" s="6"/>
      <c r="BH865" s="6"/>
      <c r="BI865" s="6"/>
    </row>
    <row r="866" ht="15.75" customHeight="1">
      <c r="B866" s="4"/>
      <c r="C866" s="4"/>
      <c r="G866" s="4"/>
      <c r="H866" s="4"/>
      <c r="I866" s="4"/>
      <c r="K866" s="4"/>
      <c r="L866" s="4"/>
      <c r="M866" s="4"/>
      <c r="N866" s="4"/>
      <c r="O866" s="4"/>
      <c r="P866" s="4"/>
      <c r="Q866" s="4"/>
      <c r="R866" s="4"/>
      <c r="AE866" s="4"/>
      <c r="AG866" s="4"/>
      <c r="AM866" s="5"/>
      <c r="AP866" s="4"/>
      <c r="AV866" s="4"/>
      <c r="AW866" s="4"/>
      <c r="BC866" s="3"/>
      <c r="BG866" s="6"/>
      <c r="BH866" s="6"/>
      <c r="BI866" s="6"/>
    </row>
    <row r="867" ht="15.75" customHeight="1">
      <c r="B867" s="4"/>
      <c r="C867" s="4"/>
      <c r="G867" s="4"/>
      <c r="H867" s="4"/>
      <c r="I867" s="4"/>
      <c r="K867" s="4"/>
      <c r="L867" s="4"/>
      <c r="M867" s="4"/>
      <c r="N867" s="4"/>
      <c r="O867" s="4"/>
      <c r="P867" s="4"/>
      <c r="Q867" s="4"/>
      <c r="R867" s="4"/>
      <c r="AE867" s="4"/>
      <c r="AG867" s="4"/>
      <c r="AM867" s="5"/>
      <c r="AP867" s="4"/>
      <c r="AV867" s="4"/>
      <c r="AW867" s="4"/>
      <c r="BC867" s="3"/>
      <c r="BG867" s="6"/>
      <c r="BH867" s="6"/>
      <c r="BI867" s="6"/>
    </row>
    <row r="868" ht="15.75" customHeight="1">
      <c r="B868" s="4"/>
      <c r="C868" s="4"/>
      <c r="G868" s="4"/>
      <c r="H868" s="4"/>
      <c r="I868" s="4"/>
      <c r="K868" s="4"/>
      <c r="L868" s="4"/>
      <c r="M868" s="4"/>
      <c r="N868" s="4"/>
      <c r="O868" s="4"/>
      <c r="P868" s="4"/>
      <c r="Q868" s="4"/>
      <c r="R868" s="4"/>
      <c r="AE868" s="4"/>
      <c r="AG868" s="4"/>
      <c r="AM868" s="5"/>
      <c r="AP868" s="4"/>
      <c r="AV868" s="4"/>
      <c r="AW868" s="4"/>
      <c r="BC868" s="3"/>
      <c r="BG868" s="6"/>
      <c r="BH868" s="6"/>
      <c r="BI868" s="6"/>
    </row>
    <row r="869" ht="15.75" customHeight="1">
      <c r="B869" s="4"/>
      <c r="C869" s="4"/>
      <c r="G869" s="4"/>
      <c r="H869" s="4"/>
      <c r="I869" s="4"/>
      <c r="K869" s="4"/>
      <c r="L869" s="4"/>
      <c r="M869" s="4"/>
      <c r="N869" s="4"/>
      <c r="O869" s="4"/>
      <c r="P869" s="4"/>
      <c r="Q869" s="4"/>
      <c r="R869" s="4"/>
      <c r="AE869" s="4"/>
      <c r="AG869" s="4"/>
      <c r="AM869" s="5"/>
      <c r="AP869" s="4"/>
      <c r="AV869" s="4"/>
      <c r="AW869" s="4"/>
      <c r="BC869" s="3"/>
      <c r="BG869" s="6"/>
      <c r="BH869" s="6"/>
      <c r="BI869" s="6"/>
    </row>
    <row r="870" ht="15.75" customHeight="1">
      <c r="B870" s="4"/>
      <c r="C870" s="4"/>
      <c r="G870" s="4"/>
      <c r="H870" s="4"/>
      <c r="I870" s="4"/>
      <c r="K870" s="4"/>
      <c r="L870" s="4"/>
      <c r="M870" s="4"/>
      <c r="N870" s="4"/>
      <c r="O870" s="4"/>
      <c r="P870" s="4"/>
      <c r="Q870" s="4"/>
      <c r="R870" s="4"/>
      <c r="AE870" s="4"/>
      <c r="AG870" s="4"/>
      <c r="AM870" s="5"/>
      <c r="AP870" s="4"/>
      <c r="AV870" s="4"/>
      <c r="AW870" s="4"/>
      <c r="BC870" s="3"/>
      <c r="BG870" s="6"/>
      <c r="BH870" s="6"/>
      <c r="BI870" s="6"/>
    </row>
    <row r="871" ht="15.75" customHeight="1">
      <c r="B871" s="4"/>
      <c r="C871" s="4"/>
      <c r="G871" s="4"/>
      <c r="H871" s="4"/>
      <c r="I871" s="4"/>
      <c r="K871" s="4"/>
      <c r="L871" s="4"/>
      <c r="M871" s="4"/>
      <c r="N871" s="4"/>
      <c r="O871" s="4"/>
      <c r="P871" s="4"/>
      <c r="Q871" s="4"/>
      <c r="R871" s="4"/>
      <c r="AE871" s="4"/>
      <c r="AG871" s="4"/>
      <c r="AM871" s="5"/>
      <c r="AP871" s="4"/>
      <c r="AV871" s="4"/>
      <c r="AW871" s="4"/>
      <c r="BC871" s="3"/>
      <c r="BG871" s="6"/>
      <c r="BH871" s="6"/>
      <c r="BI871" s="6"/>
    </row>
    <row r="872" ht="15.75" customHeight="1">
      <c r="B872" s="4"/>
      <c r="C872" s="4"/>
      <c r="G872" s="4"/>
      <c r="H872" s="4"/>
      <c r="I872" s="4"/>
      <c r="K872" s="4"/>
      <c r="L872" s="4"/>
      <c r="M872" s="4"/>
      <c r="N872" s="4"/>
      <c r="O872" s="4"/>
      <c r="P872" s="4"/>
      <c r="Q872" s="4"/>
      <c r="R872" s="4"/>
      <c r="AE872" s="4"/>
      <c r="AG872" s="4"/>
      <c r="AM872" s="5"/>
      <c r="AP872" s="4"/>
      <c r="AV872" s="4"/>
      <c r="AW872" s="4"/>
      <c r="BC872" s="3"/>
      <c r="BG872" s="6"/>
      <c r="BH872" s="6"/>
      <c r="BI872" s="6"/>
    </row>
    <row r="873" ht="15.75" customHeight="1">
      <c r="B873" s="4"/>
      <c r="C873" s="4"/>
      <c r="G873" s="4"/>
      <c r="H873" s="4"/>
      <c r="I873" s="4"/>
      <c r="K873" s="4"/>
      <c r="L873" s="4"/>
      <c r="M873" s="4"/>
      <c r="N873" s="4"/>
      <c r="O873" s="4"/>
      <c r="P873" s="4"/>
      <c r="Q873" s="4"/>
      <c r="R873" s="4"/>
      <c r="AE873" s="4"/>
      <c r="AG873" s="4"/>
      <c r="AM873" s="5"/>
      <c r="AP873" s="4"/>
      <c r="AV873" s="4"/>
      <c r="AW873" s="4"/>
      <c r="BC873" s="3"/>
      <c r="BG873" s="6"/>
      <c r="BH873" s="6"/>
      <c r="BI873" s="6"/>
    </row>
    <row r="874" ht="15.75" customHeight="1">
      <c r="B874" s="4"/>
      <c r="C874" s="4"/>
      <c r="G874" s="4"/>
      <c r="H874" s="4"/>
      <c r="I874" s="4"/>
      <c r="K874" s="4"/>
      <c r="L874" s="4"/>
      <c r="M874" s="4"/>
      <c r="N874" s="4"/>
      <c r="O874" s="4"/>
      <c r="P874" s="4"/>
      <c r="Q874" s="4"/>
      <c r="R874" s="4"/>
      <c r="AE874" s="4"/>
      <c r="AG874" s="4"/>
      <c r="AM874" s="5"/>
      <c r="AP874" s="4"/>
      <c r="AV874" s="4"/>
      <c r="AW874" s="4"/>
      <c r="BC874" s="3"/>
      <c r="BG874" s="6"/>
      <c r="BH874" s="6"/>
      <c r="BI874" s="6"/>
    </row>
    <row r="875" ht="15.75" customHeight="1">
      <c r="B875" s="4"/>
      <c r="C875" s="4"/>
      <c r="G875" s="4"/>
      <c r="H875" s="4"/>
      <c r="I875" s="4"/>
      <c r="K875" s="4"/>
      <c r="L875" s="4"/>
      <c r="M875" s="4"/>
      <c r="N875" s="4"/>
      <c r="O875" s="4"/>
      <c r="P875" s="4"/>
      <c r="Q875" s="4"/>
      <c r="R875" s="4"/>
      <c r="AE875" s="4"/>
      <c r="AG875" s="4"/>
      <c r="AM875" s="5"/>
      <c r="AP875" s="4"/>
      <c r="AV875" s="4"/>
      <c r="AW875" s="4"/>
      <c r="BC875" s="3"/>
      <c r="BG875" s="6"/>
      <c r="BH875" s="6"/>
      <c r="BI875" s="6"/>
    </row>
    <row r="876" ht="15.75" customHeight="1">
      <c r="B876" s="4"/>
      <c r="C876" s="4"/>
      <c r="G876" s="4"/>
      <c r="H876" s="4"/>
      <c r="I876" s="4"/>
      <c r="K876" s="4"/>
      <c r="L876" s="4"/>
      <c r="M876" s="4"/>
      <c r="N876" s="4"/>
      <c r="O876" s="4"/>
      <c r="P876" s="4"/>
      <c r="Q876" s="4"/>
      <c r="R876" s="4"/>
      <c r="AE876" s="4"/>
      <c r="AG876" s="4"/>
      <c r="AM876" s="5"/>
      <c r="AP876" s="4"/>
      <c r="AV876" s="4"/>
      <c r="AW876" s="4"/>
      <c r="BC876" s="3"/>
      <c r="BG876" s="6"/>
      <c r="BH876" s="6"/>
      <c r="BI876" s="6"/>
    </row>
    <row r="877" ht="15.75" customHeight="1">
      <c r="B877" s="4"/>
      <c r="C877" s="4"/>
      <c r="G877" s="4"/>
      <c r="H877" s="4"/>
      <c r="I877" s="4"/>
      <c r="K877" s="4"/>
      <c r="L877" s="4"/>
      <c r="M877" s="4"/>
      <c r="N877" s="4"/>
      <c r="O877" s="4"/>
      <c r="P877" s="4"/>
      <c r="Q877" s="4"/>
      <c r="R877" s="4"/>
      <c r="AE877" s="4"/>
      <c r="AG877" s="4"/>
      <c r="AM877" s="5"/>
      <c r="AP877" s="4"/>
      <c r="AV877" s="4"/>
      <c r="AW877" s="4"/>
      <c r="BC877" s="3"/>
      <c r="BG877" s="6"/>
      <c r="BH877" s="6"/>
      <c r="BI877" s="6"/>
    </row>
    <row r="878" ht="15.75" customHeight="1">
      <c r="B878" s="4"/>
      <c r="C878" s="4"/>
      <c r="G878" s="4"/>
      <c r="H878" s="4"/>
      <c r="I878" s="4"/>
      <c r="K878" s="4"/>
      <c r="L878" s="4"/>
      <c r="M878" s="4"/>
      <c r="N878" s="4"/>
      <c r="O878" s="4"/>
      <c r="P878" s="4"/>
      <c r="Q878" s="4"/>
      <c r="R878" s="4"/>
      <c r="AE878" s="4"/>
      <c r="AG878" s="4"/>
      <c r="AM878" s="5"/>
      <c r="AP878" s="4"/>
      <c r="AV878" s="4"/>
      <c r="AW878" s="4"/>
      <c r="BC878" s="3"/>
      <c r="BG878" s="6"/>
      <c r="BH878" s="6"/>
      <c r="BI878" s="6"/>
    </row>
    <row r="879" ht="15.75" customHeight="1">
      <c r="B879" s="4"/>
      <c r="C879" s="4"/>
      <c r="G879" s="4"/>
      <c r="H879" s="4"/>
      <c r="I879" s="4"/>
      <c r="K879" s="4"/>
      <c r="L879" s="4"/>
      <c r="M879" s="4"/>
      <c r="N879" s="4"/>
      <c r="O879" s="4"/>
      <c r="P879" s="4"/>
      <c r="Q879" s="4"/>
      <c r="R879" s="4"/>
      <c r="AE879" s="4"/>
      <c r="AG879" s="4"/>
      <c r="AM879" s="5"/>
      <c r="AP879" s="4"/>
      <c r="AV879" s="4"/>
      <c r="AW879" s="4"/>
      <c r="BC879" s="3"/>
      <c r="BG879" s="6"/>
      <c r="BH879" s="6"/>
      <c r="BI879" s="6"/>
    </row>
    <row r="880" ht="15.75" customHeight="1">
      <c r="B880" s="4"/>
      <c r="C880" s="4"/>
      <c r="G880" s="4"/>
      <c r="H880" s="4"/>
      <c r="I880" s="4"/>
      <c r="K880" s="4"/>
      <c r="L880" s="4"/>
      <c r="M880" s="4"/>
      <c r="N880" s="4"/>
      <c r="O880" s="4"/>
      <c r="P880" s="4"/>
      <c r="Q880" s="4"/>
      <c r="R880" s="4"/>
      <c r="AE880" s="4"/>
      <c r="AG880" s="4"/>
      <c r="AM880" s="5"/>
      <c r="AP880" s="4"/>
      <c r="AV880" s="4"/>
      <c r="AW880" s="4"/>
      <c r="BC880" s="3"/>
      <c r="BG880" s="6"/>
      <c r="BH880" s="6"/>
      <c r="BI880" s="6"/>
    </row>
    <row r="881" ht="15.75" customHeight="1">
      <c r="B881" s="4"/>
      <c r="C881" s="4"/>
      <c r="G881" s="4"/>
      <c r="H881" s="4"/>
      <c r="I881" s="4"/>
      <c r="K881" s="4"/>
      <c r="L881" s="4"/>
      <c r="M881" s="4"/>
      <c r="N881" s="4"/>
      <c r="O881" s="4"/>
      <c r="P881" s="4"/>
      <c r="Q881" s="4"/>
      <c r="R881" s="4"/>
      <c r="AE881" s="4"/>
      <c r="AG881" s="4"/>
      <c r="AM881" s="5"/>
      <c r="AP881" s="4"/>
      <c r="AV881" s="4"/>
      <c r="AW881" s="4"/>
      <c r="BC881" s="3"/>
      <c r="BG881" s="6"/>
      <c r="BH881" s="6"/>
      <c r="BI881" s="6"/>
    </row>
    <row r="882" ht="15.75" customHeight="1">
      <c r="B882" s="4"/>
      <c r="C882" s="4"/>
      <c r="G882" s="4"/>
      <c r="H882" s="4"/>
      <c r="I882" s="4"/>
      <c r="K882" s="4"/>
      <c r="L882" s="4"/>
      <c r="M882" s="4"/>
      <c r="N882" s="4"/>
      <c r="O882" s="4"/>
      <c r="P882" s="4"/>
      <c r="Q882" s="4"/>
      <c r="R882" s="4"/>
      <c r="AE882" s="4"/>
      <c r="AG882" s="4"/>
      <c r="AM882" s="5"/>
      <c r="AP882" s="4"/>
      <c r="AV882" s="4"/>
      <c r="AW882" s="4"/>
      <c r="BC882" s="3"/>
      <c r="BG882" s="6"/>
      <c r="BH882" s="6"/>
      <c r="BI882" s="6"/>
    </row>
    <row r="883" ht="15.75" customHeight="1">
      <c r="B883" s="4"/>
      <c r="C883" s="4"/>
      <c r="G883" s="4"/>
      <c r="H883" s="4"/>
      <c r="I883" s="4"/>
      <c r="K883" s="4"/>
      <c r="L883" s="4"/>
      <c r="M883" s="4"/>
      <c r="N883" s="4"/>
      <c r="O883" s="4"/>
      <c r="P883" s="4"/>
      <c r="Q883" s="4"/>
      <c r="R883" s="4"/>
      <c r="AE883" s="4"/>
      <c r="AG883" s="4"/>
      <c r="AM883" s="5"/>
      <c r="AP883" s="4"/>
      <c r="AV883" s="4"/>
      <c r="AW883" s="4"/>
      <c r="BC883" s="3"/>
      <c r="BG883" s="6"/>
      <c r="BH883" s="6"/>
      <c r="BI883" s="6"/>
    </row>
    <row r="884" ht="15.75" customHeight="1">
      <c r="B884" s="4"/>
      <c r="C884" s="4"/>
      <c r="G884" s="4"/>
      <c r="H884" s="4"/>
      <c r="I884" s="4"/>
      <c r="K884" s="4"/>
      <c r="L884" s="4"/>
      <c r="M884" s="4"/>
      <c r="N884" s="4"/>
      <c r="O884" s="4"/>
      <c r="P884" s="4"/>
      <c r="Q884" s="4"/>
      <c r="R884" s="4"/>
      <c r="AE884" s="4"/>
      <c r="AG884" s="4"/>
      <c r="AM884" s="5"/>
      <c r="AP884" s="4"/>
      <c r="AV884" s="4"/>
      <c r="AW884" s="4"/>
      <c r="BC884" s="3"/>
      <c r="BG884" s="6"/>
      <c r="BH884" s="6"/>
      <c r="BI884" s="6"/>
    </row>
    <row r="885" ht="15.75" customHeight="1">
      <c r="B885" s="4"/>
      <c r="C885" s="4"/>
      <c r="G885" s="4"/>
      <c r="H885" s="4"/>
      <c r="I885" s="4"/>
      <c r="K885" s="4"/>
      <c r="L885" s="4"/>
      <c r="M885" s="4"/>
      <c r="N885" s="4"/>
      <c r="O885" s="4"/>
      <c r="P885" s="4"/>
      <c r="Q885" s="4"/>
      <c r="R885" s="4"/>
      <c r="AE885" s="4"/>
      <c r="AG885" s="4"/>
      <c r="AM885" s="5"/>
      <c r="AP885" s="4"/>
      <c r="AV885" s="4"/>
      <c r="AW885" s="4"/>
      <c r="BC885" s="3"/>
      <c r="BG885" s="6"/>
      <c r="BH885" s="6"/>
      <c r="BI885" s="6"/>
    </row>
    <row r="886" ht="15.75" customHeight="1">
      <c r="B886" s="4"/>
      <c r="C886" s="4"/>
      <c r="G886" s="4"/>
      <c r="H886" s="4"/>
      <c r="I886" s="4"/>
      <c r="K886" s="4"/>
      <c r="L886" s="4"/>
      <c r="M886" s="4"/>
      <c r="N886" s="4"/>
      <c r="O886" s="4"/>
      <c r="P886" s="4"/>
      <c r="Q886" s="4"/>
      <c r="R886" s="4"/>
      <c r="AE886" s="4"/>
      <c r="AG886" s="4"/>
      <c r="AM886" s="5"/>
      <c r="AP886" s="4"/>
      <c r="AV886" s="4"/>
      <c r="AW886" s="4"/>
      <c r="BC886" s="3"/>
      <c r="BG886" s="6"/>
      <c r="BH886" s="6"/>
      <c r="BI886" s="6"/>
    </row>
    <row r="887" ht="15.75" customHeight="1">
      <c r="B887" s="4"/>
      <c r="C887" s="4"/>
      <c r="G887" s="4"/>
      <c r="H887" s="4"/>
      <c r="I887" s="4"/>
      <c r="K887" s="4"/>
      <c r="L887" s="4"/>
      <c r="M887" s="4"/>
      <c r="N887" s="4"/>
      <c r="O887" s="4"/>
      <c r="P887" s="4"/>
      <c r="Q887" s="4"/>
      <c r="R887" s="4"/>
      <c r="AE887" s="4"/>
      <c r="AG887" s="4"/>
      <c r="AM887" s="5"/>
      <c r="AP887" s="4"/>
      <c r="AV887" s="4"/>
      <c r="AW887" s="4"/>
      <c r="BC887" s="3"/>
      <c r="BG887" s="6"/>
      <c r="BH887" s="6"/>
      <c r="BI887" s="6"/>
    </row>
    <row r="888" ht="15.75" customHeight="1">
      <c r="B888" s="4"/>
      <c r="C888" s="4"/>
      <c r="G888" s="4"/>
      <c r="H888" s="4"/>
      <c r="I888" s="4"/>
      <c r="K888" s="4"/>
      <c r="L888" s="4"/>
      <c r="M888" s="4"/>
      <c r="N888" s="4"/>
      <c r="O888" s="4"/>
      <c r="P888" s="4"/>
      <c r="Q888" s="4"/>
      <c r="R888" s="4"/>
      <c r="AE888" s="4"/>
      <c r="AG888" s="4"/>
      <c r="AM888" s="5"/>
      <c r="AP888" s="4"/>
      <c r="AV888" s="4"/>
      <c r="AW888" s="4"/>
      <c r="BC888" s="3"/>
      <c r="BG888" s="6"/>
      <c r="BH888" s="6"/>
      <c r="BI888" s="6"/>
    </row>
    <row r="889" ht="15.75" customHeight="1">
      <c r="B889" s="4"/>
      <c r="C889" s="4"/>
      <c r="G889" s="4"/>
      <c r="H889" s="4"/>
      <c r="I889" s="4"/>
      <c r="K889" s="4"/>
      <c r="L889" s="4"/>
      <c r="M889" s="4"/>
      <c r="N889" s="4"/>
      <c r="O889" s="4"/>
      <c r="P889" s="4"/>
      <c r="Q889" s="4"/>
      <c r="R889" s="4"/>
      <c r="AE889" s="4"/>
      <c r="AG889" s="4"/>
      <c r="AM889" s="5"/>
      <c r="AP889" s="4"/>
      <c r="AV889" s="4"/>
      <c r="AW889" s="4"/>
      <c r="BC889" s="3"/>
      <c r="BG889" s="6"/>
      <c r="BH889" s="6"/>
      <c r="BI889" s="6"/>
    </row>
    <row r="890" ht="15.75" customHeight="1">
      <c r="B890" s="4"/>
      <c r="C890" s="4"/>
      <c r="G890" s="4"/>
      <c r="H890" s="4"/>
      <c r="I890" s="4"/>
      <c r="K890" s="4"/>
      <c r="L890" s="4"/>
      <c r="M890" s="4"/>
      <c r="N890" s="4"/>
      <c r="O890" s="4"/>
      <c r="P890" s="4"/>
      <c r="Q890" s="4"/>
      <c r="R890" s="4"/>
      <c r="AE890" s="4"/>
      <c r="AG890" s="4"/>
      <c r="AM890" s="5"/>
      <c r="AP890" s="4"/>
      <c r="AV890" s="4"/>
      <c r="AW890" s="4"/>
      <c r="BC890" s="3"/>
      <c r="BG890" s="6"/>
      <c r="BH890" s="6"/>
      <c r="BI890" s="6"/>
    </row>
    <row r="891" ht="15.75" customHeight="1">
      <c r="B891" s="4"/>
      <c r="C891" s="4"/>
      <c r="G891" s="4"/>
      <c r="H891" s="4"/>
      <c r="I891" s="4"/>
      <c r="K891" s="4"/>
      <c r="L891" s="4"/>
      <c r="M891" s="4"/>
      <c r="N891" s="4"/>
      <c r="O891" s="4"/>
      <c r="P891" s="4"/>
      <c r="Q891" s="4"/>
      <c r="R891" s="4"/>
      <c r="AE891" s="4"/>
      <c r="AG891" s="4"/>
      <c r="AM891" s="5"/>
      <c r="AP891" s="4"/>
      <c r="AV891" s="4"/>
      <c r="AW891" s="4"/>
      <c r="BC891" s="3"/>
      <c r="BG891" s="6"/>
      <c r="BH891" s="6"/>
      <c r="BI891" s="6"/>
    </row>
    <row r="892" ht="15.75" customHeight="1">
      <c r="B892" s="4"/>
      <c r="C892" s="4"/>
      <c r="G892" s="4"/>
      <c r="H892" s="4"/>
      <c r="I892" s="4"/>
      <c r="K892" s="4"/>
      <c r="L892" s="4"/>
      <c r="M892" s="4"/>
      <c r="N892" s="4"/>
      <c r="O892" s="4"/>
      <c r="P892" s="4"/>
      <c r="Q892" s="4"/>
      <c r="R892" s="4"/>
      <c r="AE892" s="4"/>
      <c r="AG892" s="4"/>
      <c r="AM892" s="5"/>
      <c r="AP892" s="4"/>
      <c r="AV892" s="4"/>
      <c r="AW892" s="4"/>
      <c r="BC892" s="3"/>
      <c r="BG892" s="6"/>
      <c r="BH892" s="6"/>
      <c r="BI892" s="6"/>
    </row>
    <row r="893" ht="15.75" customHeight="1">
      <c r="B893" s="4"/>
      <c r="C893" s="4"/>
      <c r="G893" s="4"/>
      <c r="H893" s="4"/>
      <c r="I893" s="4"/>
      <c r="K893" s="4"/>
      <c r="L893" s="4"/>
      <c r="M893" s="4"/>
      <c r="N893" s="4"/>
      <c r="O893" s="4"/>
      <c r="P893" s="4"/>
      <c r="Q893" s="4"/>
      <c r="R893" s="4"/>
      <c r="AE893" s="4"/>
      <c r="AG893" s="4"/>
      <c r="AM893" s="5"/>
      <c r="AP893" s="4"/>
      <c r="AV893" s="4"/>
      <c r="AW893" s="4"/>
      <c r="BC893" s="3"/>
      <c r="BG893" s="6"/>
      <c r="BH893" s="6"/>
      <c r="BI893" s="6"/>
    </row>
    <row r="894" ht="15.75" customHeight="1">
      <c r="B894" s="4"/>
      <c r="C894" s="4"/>
      <c r="G894" s="4"/>
      <c r="H894" s="4"/>
      <c r="I894" s="4"/>
      <c r="K894" s="4"/>
      <c r="L894" s="4"/>
      <c r="M894" s="4"/>
      <c r="N894" s="4"/>
      <c r="O894" s="4"/>
      <c r="P894" s="4"/>
      <c r="Q894" s="4"/>
      <c r="R894" s="4"/>
      <c r="AE894" s="4"/>
      <c r="AG894" s="4"/>
      <c r="AM894" s="5"/>
      <c r="AP894" s="4"/>
      <c r="AV894" s="4"/>
      <c r="AW894" s="4"/>
      <c r="BC894" s="3"/>
      <c r="BG894" s="6"/>
      <c r="BH894" s="6"/>
      <c r="BI894" s="6"/>
    </row>
    <row r="895" ht="15.75" customHeight="1">
      <c r="B895" s="4"/>
      <c r="C895" s="4"/>
      <c r="G895" s="4"/>
      <c r="H895" s="4"/>
      <c r="I895" s="4"/>
      <c r="K895" s="4"/>
      <c r="L895" s="4"/>
      <c r="M895" s="4"/>
      <c r="N895" s="4"/>
      <c r="O895" s="4"/>
      <c r="P895" s="4"/>
      <c r="Q895" s="4"/>
      <c r="R895" s="4"/>
      <c r="AE895" s="4"/>
      <c r="AG895" s="4"/>
      <c r="AM895" s="5"/>
      <c r="AP895" s="4"/>
      <c r="AV895" s="4"/>
      <c r="AW895" s="4"/>
      <c r="BC895" s="3"/>
      <c r="BG895" s="6"/>
      <c r="BH895" s="6"/>
      <c r="BI895" s="6"/>
    </row>
    <row r="896" ht="15.75" customHeight="1">
      <c r="B896" s="4"/>
      <c r="C896" s="4"/>
      <c r="G896" s="4"/>
      <c r="H896" s="4"/>
      <c r="I896" s="4"/>
      <c r="K896" s="4"/>
      <c r="L896" s="4"/>
      <c r="M896" s="4"/>
      <c r="N896" s="4"/>
      <c r="O896" s="4"/>
      <c r="P896" s="4"/>
      <c r="Q896" s="4"/>
      <c r="R896" s="4"/>
      <c r="AE896" s="4"/>
      <c r="AG896" s="4"/>
      <c r="AM896" s="5"/>
      <c r="AP896" s="4"/>
      <c r="AV896" s="4"/>
      <c r="AW896" s="4"/>
      <c r="BC896" s="3"/>
      <c r="BG896" s="6"/>
      <c r="BH896" s="6"/>
      <c r="BI896" s="6"/>
    </row>
    <row r="897" ht="15.75" customHeight="1">
      <c r="B897" s="4"/>
      <c r="C897" s="4"/>
      <c r="G897" s="4"/>
      <c r="H897" s="4"/>
      <c r="I897" s="4"/>
      <c r="K897" s="4"/>
      <c r="L897" s="4"/>
      <c r="M897" s="4"/>
      <c r="N897" s="4"/>
      <c r="O897" s="4"/>
      <c r="P897" s="4"/>
      <c r="Q897" s="4"/>
      <c r="R897" s="4"/>
      <c r="AE897" s="4"/>
      <c r="AG897" s="4"/>
      <c r="AM897" s="5"/>
      <c r="AP897" s="4"/>
      <c r="AV897" s="4"/>
      <c r="AW897" s="4"/>
      <c r="BC897" s="3"/>
      <c r="BG897" s="6"/>
      <c r="BH897" s="6"/>
      <c r="BI897" s="6"/>
    </row>
    <row r="898" ht="15.75" customHeight="1">
      <c r="B898" s="4"/>
      <c r="C898" s="4"/>
      <c r="G898" s="4"/>
      <c r="H898" s="4"/>
      <c r="I898" s="4"/>
      <c r="K898" s="4"/>
      <c r="L898" s="4"/>
      <c r="M898" s="4"/>
      <c r="N898" s="4"/>
      <c r="O898" s="4"/>
      <c r="P898" s="4"/>
      <c r="Q898" s="4"/>
      <c r="R898" s="4"/>
      <c r="AE898" s="4"/>
      <c r="AG898" s="4"/>
      <c r="AM898" s="5"/>
      <c r="AP898" s="4"/>
      <c r="AV898" s="4"/>
      <c r="AW898" s="4"/>
      <c r="BC898" s="3"/>
      <c r="BG898" s="6"/>
      <c r="BH898" s="6"/>
      <c r="BI898" s="6"/>
    </row>
    <row r="899" ht="15.75" customHeight="1">
      <c r="B899" s="4"/>
      <c r="C899" s="4"/>
      <c r="G899" s="4"/>
      <c r="H899" s="4"/>
      <c r="I899" s="4"/>
      <c r="K899" s="4"/>
      <c r="L899" s="4"/>
      <c r="M899" s="4"/>
      <c r="N899" s="4"/>
      <c r="O899" s="4"/>
      <c r="P899" s="4"/>
      <c r="Q899" s="4"/>
      <c r="R899" s="4"/>
      <c r="AE899" s="4"/>
      <c r="AG899" s="4"/>
      <c r="AM899" s="5"/>
      <c r="AP899" s="4"/>
      <c r="AV899" s="4"/>
      <c r="AW899" s="4"/>
      <c r="BC899" s="3"/>
      <c r="BG899" s="6"/>
      <c r="BH899" s="6"/>
      <c r="BI899" s="6"/>
    </row>
    <row r="900" ht="15.75" customHeight="1">
      <c r="B900" s="4"/>
      <c r="C900" s="4"/>
      <c r="G900" s="4"/>
      <c r="H900" s="4"/>
      <c r="I900" s="4"/>
      <c r="K900" s="4"/>
      <c r="L900" s="4"/>
      <c r="M900" s="4"/>
      <c r="N900" s="4"/>
      <c r="O900" s="4"/>
      <c r="P900" s="4"/>
      <c r="Q900" s="4"/>
      <c r="R900" s="4"/>
      <c r="AE900" s="4"/>
      <c r="AG900" s="4"/>
      <c r="AM900" s="5"/>
      <c r="AP900" s="4"/>
      <c r="AV900" s="4"/>
      <c r="AW900" s="4"/>
      <c r="BC900" s="3"/>
      <c r="BG900" s="6"/>
      <c r="BH900" s="6"/>
      <c r="BI900" s="6"/>
    </row>
    <row r="901" ht="15.75" customHeight="1">
      <c r="B901" s="4"/>
      <c r="C901" s="4"/>
      <c r="G901" s="4"/>
      <c r="H901" s="4"/>
      <c r="I901" s="4"/>
      <c r="K901" s="4"/>
      <c r="L901" s="4"/>
      <c r="M901" s="4"/>
      <c r="N901" s="4"/>
      <c r="O901" s="4"/>
      <c r="P901" s="4"/>
      <c r="Q901" s="4"/>
      <c r="R901" s="4"/>
      <c r="AE901" s="4"/>
      <c r="AG901" s="4"/>
      <c r="AM901" s="5"/>
      <c r="AP901" s="4"/>
      <c r="AV901" s="4"/>
      <c r="AW901" s="4"/>
      <c r="BC901" s="3"/>
      <c r="BG901" s="6"/>
      <c r="BH901" s="6"/>
      <c r="BI901" s="6"/>
    </row>
    <row r="902" ht="15.75" customHeight="1">
      <c r="B902" s="4"/>
      <c r="C902" s="4"/>
      <c r="G902" s="4"/>
      <c r="H902" s="4"/>
      <c r="I902" s="4"/>
      <c r="K902" s="4"/>
      <c r="L902" s="4"/>
      <c r="M902" s="4"/>
      <c r="N902" s="4"/>
      <c r="O902" s="4"/>
      <c r="P902" s="4"/>
      <c r="Q902" s="4"/>
      <c r="R902" s="4"/>
      <c r="AE902" s="4"/>
      <c r="AG902" s="4"/>
      <c r="AM902" s="5"/>
      <c r="AP902" s="4"/>
      <c r="AV902" s="4"/>
      <c r="AW902" s="4"/>
      <c r="BC902" s="3"/>
      <c r="BG902" s="6"/>
      <c r="BH902" s="6"/>
      <c r="BI902" s="6"/>
    </row>
    <row r="903" ht="15.75" customHeight="1">
      <c r="B903" s="4"/>
      <c r="C903" s="4"/>
      <c r="G903" s="4"/>
      <c r="H903" s="4"/>
      <c r="I903" s="4"/>
      <c r="K903" s="4"/>
      <c r="L903" s="4"/>
      <c r="M903" s="4"/>
      <c r="N903" s="4"/>
      <c r="O903" s="4"/>
      <c r="P903" s="4"/>
      <c r="Q903" s="4"/>
      <c r="R903" s="4"/>
      <c r="AE903" s="4"/>
      <c r="AG903" s="4"/>
      <c r="AM903" s="5"/>
      <c r="AP903" s="4"/>
      <c r="AV903" s="4"/>
      <c r="AW903" s="4"/>
      <c r="BC903" s="3"/>
      <c r="BG903" s="6"/>
      <c r="BH903" s="6"/>
      <c r="BI903" s="6"/>
    </row>
    <row r="904" ht="15.75" customHeight="1">
      <c r="B904" s="4"/>
      <c r="C904" s="4"/>
      <c r="G904" s="4"/>
      <c r="H904" s="4"/>
      <c r="I904" s="4"/>
      <c r="K904" s="4"/>
      <c r="L904" s="4"/>
      <c r="M904" s="4"/>
      <c r="N904" s="4"/>
      <c r="O904" s="4"/>
      <c r="P904" s="4"/>
      <c r="Q904" s="4"/>
      <c r="R904" s="4"/>
      <c r="AE904" s="4"/>
      <c r="AG904" s="4"/>
      <c r="AM904" s="5"/>
      <c r="AP904" s="4"/>
      <c r="AV904" s="4"/>
      <c r="AW904" s="4"/>
      <c r="BC904" s="3"/>
      <c r="BG904" s="6"/>
      <c r="BH904" s="6"/>
      <c r="BI904" s="6"/>
    </row>
    <row r="905" ht="15.75" customHeight="1">
      <c r="B905" s="4"/>
      <c r="C905" s="4"/>
      <c r="G905" s="4"/>
      <c r="H905" s="4"/>
      <c r="I905" s="4"/>
      <c r="K905" s="4"/>
      <c r="L905" s="4"/>
      <c r="M905" s="4"/>
      <c r="N905" s="4"/>
      <c r="O905" s="4"/>
      <c r="P905" s="4"/>
      <c r="Q905" s="4"/>
      <c r="R905" s="4"/>
      <c r="AE905" s="4"/>
      <c r="AG905" s="4"/>
      <c r="AM905" s="5"/>
      <c r="AP905" s="4"/>
      <c r="AV905" s="4"/>
      <c r="AW905" s="4"/>
      <c r="BC905" s="3"/>
      <c r="BG905" s="6"/>
      <c r="BH905" s="6"/>
      <c r="BI905" s="6"/>
    </row>
    <row r="906" ht="15.75" customHeight="1">
      <c r="B906" s="4"/>
      <c r="C906" s="4"/>
      <c r="G906" s="4"/>
      <c r="H906" s="4"/>
      <c r="I906" s="4"/>
      <c r="K906" s="4"/>
      <c r="L906" s="4"/>
      <c r="M906" s="4"/>
      <c r="N906" s="4"/>
      <c r="O906" s="4"/>
      <c r="P906" s="4"/>
      <c r="Q906" s="4"/>
      <c r="R906" s="4"/>
      <c r="AE906" s="4"/>
      <c r="AG906" s="4"/>
      <c r="AM906" s="5"/>
      <c r="AP906" s="4"/>
      <c r="AV906" s="4"/>
      <c r="AW906" s="4"/>
      <c r="BC906" s="3"/>
      <c r="BG906" s="6"/>
      <c r="BH906" s="6"/>
      <c r="BI906" s="6"/>
    </row>
    <row r="907" ht="15.75" customHeight="1">
      <c r="B907" s="4"/>
      <c r="C907" s="4"/>
      <c r="G907" s="4"/>
      <c r="H907" s="4"/>
      <c r="I907" s="4"/>
      <c r="K907" s="4"/>
      <c r="L907" s="4"/>
      <c r="M907" s="4"/>
      <c r="N907" s="4"/>
      <c r="O907" s="4"/>
      <c r="P907" s="4"/>
      <c r="Q907" s="4"/>
      <c r="R907" s="4"/>
      <c r="AE907" s="4"/>
      <c r="AG907" s="4"/>
      <c r="AM907" s="5"/>
      <c r="AP907" s="4"/>
      <c r="AV907" s="4"/>
      <c r="AW907" s="4"/>
      <c r="BC907" s="3"/>
      <c r="BG907" s="6"/>
      <c r="BH907" s="6"/>
      <c r="BI907" s="6"/>
    </row>
    <row r="908" ht="15.75" customHeight="1">
      <c r="B908" s="4"/>
      <c r="C908" s="4"/>
      <c r="G908" s="4"/>
      <c r="H908" s="4"/>
      <c r="I908" s="4"/>
      <c r="K908" s="4"/>
      <c r="L908" s="4"/>
      <c r="M908" s="4"/>
      <c r="N908" s="4"/>
      <c r="O908" s="4"/>
      <c r="P908" s="4"/>
      <c r="Q908" s="4"/>
      <c r="R908" s="4"/>
      <c r="AE908" s="4"/>
      <c r="AG908" s="4"/>
      <c r="AM908" s="5"/>
      <c r="AP908" s="4"/>
      <c r="AV908" s="4"/>
      <c r="AW908" s="4"/>
      <c r="BC908" s="3"/>
      <c r="BG908" s="6"/>
      <c r="BH908" s="6"/>
      <c r="BI908" s="6"/>
    </row>
    <row r="909" ht="15.75" customHeight="1">
      <c r="B909" s="4"/>
      <c r="C909" s="4"/>
      <c r="G909" s="4"/>
      <c r="H909" s="4"/>
      <c r="I909" s="4"/>
      <c r="K909" s="4"/>
      <c r="L909" s="4"/>
      <c r="M909" s="4"/>
      <c r="N909" s="4"/>
      <c r="O909" s="4"/>
      <c r="P909" s="4"/>
      <c r="Q909" s="4"/>
      <c r="R909" s="4"/>
      <c r="AE909" s="4"/>
      <c r="AG909" s="4"/>
      <c r="AM909" s="5"/>
      <c r="AP909" s="4"/>
      <c r="AV909" s="4"/>
      <c r="AW909" s="4"/>
      <c r="BC909" s="3"/>
      <c r="BG909" s="6"/>
      <c r="BH909" s="6"/>
      <c r="BI909" s="6"/>
    </row>
    <row r="910" ht="15.75" customHeight="1">
      <c r="B910" s="4"/>
      <c r="C910" s="4"/>
      <c r="G910" s="4"/>
      <c r="H910" s="4"/>
      <c r="I910" s="4"/>
      <c r="K910" s="4"/>
      <c r="L910" s="4"/>
      <c r="M910" s="4"/>
      <c r="N910" s="4"/>
      <c r="O910" s="4"/>
      <c r="P910" s="4"/>
      <c r="Q910" s="4"/>
      <c r="R910" s="4"/>
      <c r="AE910" s="4"/>
      <c r="AG910" s="4"/>
      <c r="AM910" s="5"/>
      <c r="AP910" s="4"/>
      <c r="AV910" s="4"/>
      <c r="AW910" s="4"/>
      <c r="BC910" s="3"/>
      <c r="BG910" s="6"/>
      <c r="BH910" s="6"/>
      <c r="BI910" s="6"/>
    </row>
    <row r="911" ht="15.75" customHeight="1">
      <c r="B911" s="4"/>
      <c r="C911" s="4"/>
      <c r="G911" s="4"/>
      <c r="H911" s="4"/>
      <c r="I911" s="4"/>
      <c r="K911" s="4"/>
      <c r="L911" s="4"/>
      <c r="M911" s="4"/>
      <c r="N911" s="4"/>
      <c r="O911" s="4"/>
      <c r="P911" s="4"/>
      <c r="Q911" s="4"/>
      <c r="R911" s="4"/>
      <c r="AE911" s="4"/>
      <c r="AG911" s="4"/>
      <c r="AM911" s="5"/>
      <c r="AP911" s="4"/>
      <c r="AV911" s="4"/>
      <c r="AW911" s="4"/>
      <c r="BC911" s="3"/>
      <c r="BG911" s="6"/>
      <c r="BH911" s="6"/>
      <c r="BI911" s="6"/>
    </row>
    <row r="912" ht="15.75" customHeight="1">
      <c r="B912" s="4"/>
      <c r="C912" s="4"/>
      <c r="G912" s="4"/>
      <c r="H912" s="4"/>
      <c r="I912" s="4"/>
      <c r="K912" s="4"/>
      <c r="L912" s="4"/>
      <c r="M912" s="4"/>
      <c r="N912" s="4"/>
      <c r="O912" s="4"/>
      <c r="P912" s="4"/>
      <c r="Q912" s="4"/>
      <c r="R912" s="4"/>
      <c r="AE912" s="4"/>
      <c r="AG912" s="4"/>
      <c r="AM912" s="5"/>
      <c r="AP912" s="4"/>
      <c r="AV912" s="4"/>
      <c r="AW912" s="4"/>
      <c r="BC912" s="3"/>
      <c r="BG912" s="6"/>
      <c r="BH912" s="6"/>
      <c r="BI912" s="6"/>
    </row>
    <row r="913" ht="15.75" customHeight="1">
      <c r="B913" s="4"/>
      <c r="C913" s="4"/>
      <c r="G913" s="4"/>
      <c r="H913" s="4"/>
      <c r="I913" s="4"/>
      <c r="K913" s="4"/>
      <c r="L913" s="4"/>
      <c r="M913" s="4"/>
      <c r="N913" s="4"/>
      <c r="O913" s="4"/>
      <c r="P913" s="4"/>
      <c r="Q913" s="4"/>
      <c r="R913" s="4"/>
      <c r="AE913" s="4"/>
      <c r="AG913" s="4"/>
      <c r="AM913" s="5"/>
      <c r="AP913" s="4"/>
      <c r="AV913" s="4"/>
      <c r="AW913" s="4"/>
      <c r="BC913" s="3"/>
      <c r="BG913" s="6"/>
      <c r="BH913" s="6"/>
      <c r="BI913" s="6"/>
    </row>
    <row r="914" ht="15.75" customHeight="1">
      <c r="B914" s="4"/>
      <c r="C914" s="4"/>
      <c r="G914" s="4"/>
      <c r="H914" s="4"/>
      <c r="I914" s="4"/>
      <c r="K914" s="4"/>
      <c r="L914" s="4"/>
      <c r="M914" s="4"/>
      <c r="N914" s="4"/>
      <c r="O914" s="4"/>
      <c r="P914" s="4"/>
      <c r="Q914" s="4"/>
      <c r="R914" s="4"/>
      <c r="AE914" s="4"/>
      <c r="AG914" s="4"/>
      <c r="AM914" s="5"/>
      <c r="AP914" s="4"/>
      <c r="AV914" s="4"/>
      <c r="AW914" s="4"/>
      <c r="BC914" s="3"/>
      <c r="BG914" s="6"/>
      <c r="BH914" s="6"/>
      <c r="BI914" s="6"/>
    </row>
    <row r="915" ht="15.75" customHeight="1">
      <c r="B915" s="4"/>
      <c r="C915" s="4"/>
      <c r="G915" s="4"/>
      <c r="H915" s="4"/>
      <c r="I915" s="4"/>
      <c r="K915" s="4"/>
      <c r="L915" s="4"/>
      <c r="M915" s="4"/>
      <c r="N915" s="4"/>
      <c r="O915" s="4"/>
      <c r="P915" s="4"/>
      <c r="Q915" s="4"/>
      <c r="R915" s="4"/>
      <c r="AE915" s="4"/>
      <c r="AG915" s="4"/>
      <c r="AM915" s="5"/>
      <c r="AP915" s="4"/>
      <c r="AV915" s="4"/>
      <c r="AW915" s="4"/>
      <c r="BC915" s="3"/>
      <c r="BG915" s="6"/>
      <c r="BH915" s="6"/>
      <c r="BI915" s="6"/>
    </row>
    <row r="916" ht="15.75" customHeight="1">
      <c r="B916" s="4"/>
      <c r="C916" s="4"/>
      <c r="G916" s="4"/>
      <c r="H916" s="4"/>
      <c r="I916" s="4"/>
      <c r="K916" s="4"/>
      <c r="L916" s="4"/>
      <c r="M916" s="4"/>
      <c r="N916" s="4"/>
      <c r="O916" s="4"/>
      <c r="P916" s="4"/>
      <c r="Q916" s="4"/>
      <c r="R916" s="4"/>
      <c r="AE916" s="4"/>
      <c r="AG916" s="4"/>
      <c r="AM916" s="5"/>
      <c r="AP916" s="4"/>
      <c r="AV916" s="4"/>
      <c r="AW916" s="4"/>
      <c r="BC916" s="3"/>
      <c r="BG916" s="6"/>
      <c r="BH916" s="6"/>
      <c r="BI916" s="6"/>
    </row>
    <row r="917" ht="15.75" customHeight="1">
      <c r="B917" s="4"/>
      <c r="C917" s="4"/>
      <c r="G917" s="4"/>
      <c r="H917" s="4"/>
      <c r="I917" s="4"/>
      <c r="K917" s="4"/>
      <c r="L917" s="4"/>
      <c r="M917" s="4"/>
      <c r="N917" s="4"/>
      <c r="O917" s="4"/>
      <c r="P917" s="4"/>
      <c r="Q917" s="4"/>
      <c r="R917" s="4"/>
      <c r="AE917" s="4"/>
      <c r="AG917" s="4"/>
      <c r="AM917" s="5"/>
      <c r="AP917" s="4"/>
      <c r="AV917" s="4"/>
      <c r="AW917" s="4"/>
      <c r="BC917" s="3"/>
      <c r="BG917" s="6"/>
      <c r="BH917" s="6"/>
      <c r="BI917" s="6"/>
    </row>
    <row r="918" ht="15.75" customHeight="1">
      <c r="B918" s="4"/>
      <c r="C918" s="4"/>
      <c r="G918" s="4"/>
      <c r="H918" s="4"/>
      <c r="I918" s="4"/>
      <c r="K918" s="4"/>
      <c r="L918" s="4"/>
      <c r="M918" s="4"/>
      <c r="N918" s="4"/>
      <c r="O918" s="4"/>
      <c r="P918" s="4"/>
      <c r="Q918" s="4"/>
      <c r="R918" s="4"/>
      <c r="AE918" s="4"/>
      <c r="AG918" s="4"/>
      <c r="AM918" s="5"/>
      <c r="AP918" s="4"/>
      <c r="AV918" s="4"/>
      <c r="AW918" s="4"/>
      <c r="BC918" s="3"/>
      <c r="BG918" s="6"/>
      <c r="BH918" s="6"/>
      <c r="BI918" s="6"/>
    </row>
    <row r="919" ht="15.75" customHeight="1">
      <c r="B919" s="4"/>
      <c r="C919" s="4"/>
      <c r="G919" s="4"/>
      <c r="H919" s="4"/>
      <c r="I919" s="4"/>
      <c r="K919" s="4"/>
      <c r="L919" s="4"/>
      <c r="M919" s="4"/>
      <c r="N919" s="4"/>
      <c r="O919" s="4"/>
      <c r="P919" s="4"/>
      <c r="Q919" s="4"/>
      <c r="R919" s="4"/>
      <c r="AE919" s="4"/>
      <c r="AG919" s="4"/>
      <c r="AM919" s="5"/>
      <c r="AP919" s="4"/>
      <c r="AV919" s="4"/>
      <c r="AW919" s="4"/>
      <c r="BC919" s="3"/>
      <c r="BG919" s="6"/>
      <c r="BH919" s="6"/>
      <c r="BI919" s="6"/>
    </row>
    <row r="920" ht="15.75" customHeight="1">
      <c r="B920" s="4"/>
      <c r="C920" s="4"/>
      <c r="G920" s="4"/>
      <c r="H920" s="4"/>
      <c r="I920" s="4"/>
      <c r="K920" s="4"/>
      <c r="L920" s="4"/>
      <c r="M920" s="4"/>
      <c r="N920" s="4"/>
      <c r="O920" s="4"/>
      <c r="P920" s="4"/>
      <c r="Q920" s="4"/>
      <c r="R920" s="4"/>
      <c r="AE920" s="4"/>
      <c r="AG920" s="4"/>
      <c r="AM920" s="5"/>
      <c r="AP920" s="4"/>
      <c r="AV920" s="4"/>
      <c r="AW920" s="4"/>
      <c r="BC920" s="3"/>
      <c r="BG920" s="6"/>
      <c r="BH920" s="6"/>
      <c r="BI920" s="6"/>
    </row>
    <row r="921" ht="15.75" customHeight="1">
      <c r="B921" s="4"/>
      <c r="C921" s="4"/>
      <c r="G921" s="4"/>
      <c r="H921" s="4"/>
      <c r="I921" s="4"/>
      <c r="K921" s="4"/>
      <c r="L921" s="4"/>
      <c r="M921" s="4"/>
      <c r="N921" s="4"/>
      <c r="O921" s="4"/>
      <c r="P921" s="4"/>
      <c r="Q921" s="4"/>
      <c r="R921" s="4"/>
      <c r="AE921" s="4"/>
      <c r="AG921" s="4"/>
      <c r="AM921" s="5"/>
      <c r="AP921" s="4"/>
      <c r="AV921" s="4"/>
      <c r="AW921" s="4"/>
      <c r="BC921" s="3"/>
      <c r="BG921" s="6"/>
      <c r="BH921" s="6"/>
      <c r="BI921" s="6"/>
    </row>
    <row r="922" ht="15.75" customHeight="1">
      <c r="B922" s="4"/>
      <c r="C922" s="4"/>
      <c r="G922" s="4"/>
      <c r="H922" s="4"/>
      <c r="I922" s="4"/>
      <c r="K922" s="4"/>
      <c r="L922" s="4"/>
      <c r="M922" s="4"/>
      <c r="N922" s="4"/>
      <c r="O922" s="4"/>
      <c r="P922" s="4"/>
      <c r="Q922" s="4"/>
      <c r="R922" s="4"/>
      <c r="AE922" s="4"/>
      <c r="AG922" s="4"/>
      <c r="AM922" s="5"/>
      <c r="AP922" s="4"/>
      <c r="AV922" s="4"/>
      <c r="AW922" s="4"/>
      <c r="BC922" s="3"/>
      <c r="BG922" s="6"/>
      <c r="BH922" s="6"/>
      <c r="BI922" s="6"/>
    </row>
    <row r="923" ht="15.75" customHeight="1">
      <c r="B923" s="4"/>
      <c r="C923" s="4"/>
      <c r="G923" s="4"/>
      <c r="H923" s="4"/>
      <c r="I923" s="4"/>
      <c r="K923" s="4"/>
      <c r="L923" s="4"/>
      <c r="M923" s="4"/>
      <c r="N923" s="4"/>
      <c r="O923" s="4"/>
      <c r="P923" s="4"/>
      <c r="Q923" s="4"/>
      <c r="R923" s="4"/>
      <c r="AE923" s="4"/>
      <c r="AG923" s="4"/>
      <c r="AM923" s="5"/>
      <c r="AP923" s="4"/>
      <c r="AV923" s="4"/>
      <c r="AW923" s="4"/>
      <c r="BC923" s="3"/>
      <c r="BG923" s="6"/>
      <c r="BH923" s="6"/>
      <c r="BI923" s="6"/>
    </row>
    <row r="924" ht="15.75" customHeight="1">
      <c r="B924" s="4"/>
      <c r="C924" s="4"/>
      <c r="G924" s="4"/>
      <c r="H924" s="4"/>
      <c r="I924" s="4"/>
      <c r="K924" s="4"/>
      <c r="L924" s="4"/>
      <c r="M924" s="4"/>
      <c r="N924" s="4"/>
      <c r="O924" s="4"/>
      <c r="P924" s="4"/>
      <c r="Q924" s="4"/>
      <c r="R924" s="4"/>
      <c r="AE924" s="4"/>
      <c r="AG924" s="4"/>
      <c r="AM924" s="5"/>
      <c r="AP924" s="4"/>
      <c r="AV924" s="4"/>
      <c r="AW924" s="4"/>
      <c r="BC924" s="3"/>
      <c r="BG924" s="6"/>
      <c r="BH924" s="6"/>
      <c r="BI924" s="6"/>
    </row>
    <row r="925" ht="15.75" customHeight="1">
      <c r="B925" s="4"/>
      <c r="C925" s="4"/>
      <c r="G925" s="4"/>
      <c r="H925" s="4"/>
      <c r="I925" s="4"/>
      <c r="K925" s="4"/>
      <c r="L925" s="4"/>
      <c r="M925" s="4"/>
      <c r="N925" s="4"/>
      <c r="O925" s="4"/>
      <c r="P925" s="4"/>
      <c r="Q925" s="4"/>
      <c r="R925" s="4"/>
      <c r="AE925" s="4"/>
      <c r="AG925" s="4"/>
      <c r="AM925" s="5"/>
      <c r="AP925" s="4"/>
      <c r="AV925" s="4"/>
      <c r="AW925" s="4"/>
      <c r="BC925" s="3"/>
      <c r="BG925" s="6"/>
      <c r="BH925" s="6"/>
      <c r="BI925" s="6"/>
    </row>
    <row r="926" ht="15.75" customHeight="1">
      <c r="B926" s="4"/>
      <c r="C926" s="4"/>
      <c r="G926" s="4"/>
      <c r="H926" s="4"/>
      <c r="I926" s="4"/>
      <c r="K926" s="4"/>
      <c r="L926" s="4"/>
      <c r="M926" s="4"/>
      <c r="N926" s="4"/>
      <c r="O926" s="4"/>
      <c r="P926" s="4"/>
      <c r="Q926" s="4"/>
      <c r="R926" s="4"/>
      <c r="AE926" s="4"/>
      <c r="AG926" s="4"/>
      <c r="AM926" s="5"/>
      <c r="AP926" s="4"/>
      <c r="AV926" s="4"/>
      <c r="AW926" s="4"/>
      <c r="BC926" s="3"/>
      <c r="BG926" s="6"/>
      <c r="BH926" s="6"/>
      <c r="BI926" s="6"/>
    </row>
    <row r="927" ht="15.75" customHeight="1">
      <c r="B927" s="4"/>
      <c r="C927" s="4"/>
      <c r="G927" s="4"/>
      <c r="H927" s="4"/>
      <c r="I927" s="4"/>
      <c r="K927" s="4"/>
      <c r="L927" s="4"/>
      <c r="M927" s="4"/>
      <c r="N927" s="4"/>
      <c r="O927" s="4"/>
      <c r="P927" s="4"/>
      <c r="Q927" s="4"/>
      <c r="R927" s="4"/>
      <c r="AE927" s="4"/>
      <c r="AG927" s="4"/>
      <c r="AM927" s="5"/>
      <c r="AP927" s="4"/>
      <c r="AV927" s="4"/>
      <c r="AW927" s="4"/>
      <c r="BC927" s="3"/>
      <c r="BG927" s="6"/>
      <c r="BH927" s="6"/>
      <c r="BI927" s="6"/>
    </row>
    <row r="928" ht="15.75" customHeight="1">
      <c r="B928" s="4"/>
      <c r="C928" s="4"/>
      <c r="G928" s="4"/>
      <c r="H928" s="4"/>
      <c r="I928" s="4"/>
      <c r="K928" s="4"/>
      <c r="L928" s="4"/>
      <c r="M928" s="4"/>
      <c r="N928" s="4"/>
      <c r="O928" s="4"/>
      <c r="P928" s="4"/>
      <c r="Q928" s="4"/>
      <c r="R928" s="4"/>
      <c r="AE928" s="4"/>
      <c r="AG928" s="4"/>
      <c r="AM928" s="5"/>
      <c r="AP928" s="4"/>
      <c r="AV928" s="4"/>
      <c r="AW928" s="4"/>
      <c r="BC928" s="3"/>
      <c r="BG928" s="6"/>
      <c r="BH928" s="6"/>
      <c r="BI928" s="6"/>
    </row>
    <row r="929" ht="15.75" customHeight="1">
      <c r="B929" s="4"/>
      <c r="C929" s="4"/>
      <c r="G929" s="4"/>
      <c r="H929" s="4"/>
      <c r="I929" s="4"/>
      <c r="K929" s="4"/>
      <c r="L929" s="4"/>
      <c r="M929" s="4"/>
      <c r="N929" s="4"/>
      <c r="O929" s="4"/>
      <c r="P929" s="4"/>
      <c r="Q929" s="4"/>
      <c r="R929" s="4"/>
      <c r="AE929" s="4"/>
      <c r="AG929" s="4"/>
      <c r="AM929" s="5"/>
      <c r="AP929" s="4"/>
      <c r="AV929" s="4"/>
      <c r="AW929" s="4"/>
      <c r="BC929" s="3"/>
      <c r="BG929" s="6"/>
      <c r="BH929" s="6"/>
      <c r="BI929" s="6"/>
    </row>
    <row r="930" ht="15.75" customHeight="1">
      <c r="B930" s="4"/>
      <c r="C930" s="4"/>
      <c r="G930" s="4"/>
      <c r="H930" s="4"/>
      <c r="I930" s="4"/>
      <c r="K930" s="4"/>
      <c r="L930" s="4"/>
      <c r="M930" s="4"/>
      <c r="N930" s="4"/>
      <c r="O930" s="4"/>
      <c r="P930" s="4"/>
      <c r="Q930" s="4"/>
      <c r="R930" s="4"/>
      <c r="AE930" s="4"/>
      <c r="AG930" s="4"/>
      <c r="AM930" s="5"/>
      <c r="AP930" s="4"/>
      <c r="AV930" s="4"/>
      <c r="AW930" s="4"/>
      <c r="BC930" s="3"/>
      <c r="BG930" s="6"/>
      <c r="BH930" s="6"/>
      <c r="BI930" s="6"/>
    </row>
    <row r="931" ht="15.75" customHeight="1">
      <c r="B931" s="4"/>
      <c r="C931" s="4"/>
      <c r="G931" s="4"/>
      <c r="H931" s="4"/>
      <c r="I931" s="4"/>
      <c r="K931" s="4"/>
      <c r="L931" s="4"/>
      <c r="M931" s="4"/>
      <c r="N931" s="4"/>
      <c r="O931" s="4"/>
      <c r="P931" s="4"/>
      <c r="Q931" s="4"/>
      <c r="R931" s="4"/>
      <c r="AE931" s="4"/>
      <c r="AG931" s="4"/>
      <c r="AM931" s="5"/>
      <c r="AP931" s="4"/>
      <c r="AV931" s="4"/>
      <c r="AW931" s="4"/>
      <c r="BC931" s="3"/>
      <c r="BG931" s="6"/>
      <c r="BH931" s="6"/>
      <c r="BI931" s="6"/>
    </row>
    <row r="932" ht="15.75" customHeight="1">
      <c r="B932" s="4"/>
      <c r="C932" s="4"/>
      <c r="G932" s="4"/>
      <c r="H932" s="4"/>
      <c r="I932" s="4"/>
      <c r="K932" s="4"/>
      <c r="L932" s="4"/>
      <c r="M932" s="4"/>
      <c r="N932" s="4"/>
      <c r="O932" s="4"/>
      <c r="P932" s="4"/>
      <c r="Q932" s="4"/>
      <c r="R932" s="4"/>
      <c r="AE932" s="4"/>
      <c r="AG932" s="4"/>
      <c r="AM932" s="5"/>
      <c r="AP932" s="4"/>
      <c r="AV932" s="4"/>
      <c r="AW932" s="4"/>
      <c r="BC932" s="3"/>
      <c r="BG932" s="6"/>
      <c r="BH932" s="6"/>
      <c r="BI932" s="6"/>
    </row>
    <row r="933" ht="15.75" customHeight="1">
      <c r="B933" s="4"/>
      <c r="C933" s="4"/>
      <c r="G933" s="4"/>
      <c r="H933" s="4"/>
      <c r="I933" s="4"/>
      <c r="K933" s="4"/>
      <c r="L933" s="4"/>
      <c r="M933" s="4"/>
      <c r="N933" s="4"/>
      <c r="O933" s="4"/>
      <c r="P933" s="4"/>
      <c r="Q933" s="4"/>
      <c r="R933" s="4"/>
      <c r="AE933" s="4"/>
      <c r="AG933" s="4"/>
      <c r="AM933" s="5"/>
      <c r="AP933" s="4"/>
      <c r="AV933" s="4"/>
      <c r="AW933" s="4"/>
      <c r="BC933" s="3"/>
      <c r="BG933" s="6"/>
      <c r="BH933" s="6"/>
      <c r="BI933" s="6"/>
    </row>
    <row r="934" ht="15.75" customHeight="1">
      <c r="B934" s="4"/>
      <c r="C934" s="4"/>
      <c r="G934" s="4"/>
      <c r="H934" s="4"/>
      <c r="I934" s="4"/>
      <c r="K934" s="4"/>
      <c r="L934" s="4"/>
      <c r="M934" s="4"/>
      <c r="N934" s="4"/>
      <c r="O934" s="4"/>
      <c r="P934" s="4"/>
      <c r="Q934" s="4"/>
      <c r="R934" s="4"/>
      <c r="AE934" s="4"/>
      <c r="AG934" s="4"/>
      <c r="AM934" s="5"/>
      <c r="AP934" s="4"/>
      <c r="AV934" s="4"/>
      <c r="AW934" s="4"/>
      <c r="BC934" s="3"/>
      <c r="BG934" s="6"/>
      <c r="BH934" s="6"/>
      <c r="BI934" s="6"/>
    </row>
    <row r="935" ht="15.75" customHeight="1">
      <c r="B935" s="4"/>
      <c r="C935" s="4"/>
      <c r="G935" s="4"/>
      <c r="H935" s="4"/>
      <c r="I935" s="4"/>
      <c r="K935" s="4"/>
      <c r="L935" s="4"/>
      <c r="M935" s="4"/>
      <c r="N935" s="4"/>
      <c r="O935" s="4"/>
      <c r="P935" s="4"/>
      <c r="Q935" s="4"/>
      <c r="R935" s="4"/>
      <c r="AE935" s="4"/>
      <c r="AG935" s="4"/>
      <c r="AM935" s="5"/>
      <c r="AP935" s="4"/>
      <c r="AV935" s="4"/>
      <c r="AW935" s="4"/>
      <c r="BC935" s="3"/>
      <c r="BG935" s="6"/>
      <c r="BH935" s="6"/>
      <c r="BI935" s="6"/>
    </row>
    <row r="936" ht="15.75" customHeight="1">
      <c r="B936" s="4"/>
      <c r="C936" s="4"/>
      <c r="G936" s="4"/>
      <c r="H936" s="4"/>
      <c r="I936" s="4"/>
      <c r="K936" s="4"/>
      <c r="L936" s="4"/>
      <c r="M936" s="4"/>
      <c r="N936" s="4"/>
      <c r="O936" s="4"/>
      <c r="P936" s="4"/>
      <c r="Q936" s="4"/>
      <c r="R936" s="4"/>
      <c r="AE936" s="4"/>
      <c r="AG936" s="4"/>
      <c r="AM936" s="5"/>
      <c r="AP936" s="4"/>
      <c r="AV936" s="4"/>
      <c r="AW936" s="4"/>
      <c r="BC936" s="3"/>
      <c r="BG936" s="6"/>
      <c r="BH936" s="6"/>
      <c r="BI936" s="6"/>
    </row>
    <row r="937" ht="15.75" customHeight="1">
      <c r="B937" s="4"/>
      <c r="C937" s="4"/>
      <c r="G937" s="4"/>
      <c r="H937" s="4"/>
      <c r="I937" s="4"/>
      <c r="K937" s="4"/>
      <c r="L937" s="4"/>
      <c r="M937" s="4"/>
      <c r="N937" s="4"/>
      <c r="O937" s="4"/>
      <c r="P937" s="4"/>
      <c r="Q937" s="4"/>
      <c r="R937" s="4"/>
      <c r="AE937" s="4"/>
      <c r="AG937" s="4"/>
      <c r="AM937" s="5"/>
      <c r="AP937" s="4"/>
      <c r="AV937" s="4"/>
      <c r="AW937" s="4"/>
      <c r="BC937" s="3"/>
      <c r="BG937" s="6"/>
      <c r="BH937" s="6"/>
      <c r="BI937" s="6"/>
    </row>
    <row r="938" ht="15.75" customHeight="1">
      <c r="B938" s="4"/>
      <c r="C938" s="4"/>
      <c r="G938" s="4"/>
      <c r="H938" s="4"/>
      <c r="I938" s="4"/>
      <c r="K938" s="4"/>
      <c r="L938" s="4"/>
      <c r="M938" s="4"/>
      <c r="N938" s="4"/>
      <c r="O938" s="4"/>
      <c r="P938" s="4"/>
      <c r="Q938" s="4"/>
      <c r="R938" s="4"/>
      <c r="AE938" s="4"/>
      <c r="AG938" s="4"/>
      <c r="AM938" s="5"/>
      <c r="AP938" s="4"/>
      <c r="AV938" s="4"/>
      <c r="AW938" s="4"/>
      <c r="BC938" s="3"/>
      <c r="BG938" s="6"/>
      <c r="BH938" s="6"/>
      <c r="BI938" s="6"/>
    </row>
    <row r="939" ht="15.75" customHeight="1">
      <c r="B939" s="4"/>
      <c r="C939" s="4"/>
      <c r="G939" s="4"/>
      <c r="H939" s="4"/>
      <c r="I939" s="4"/>
      <c r="K939" s="4"/>
      <c r="L939" s="4"/>
      <c r="M939" s="4"/>
      <c r="N939" s="4"/>
      <c r="O939" s="4"/>
      <c r="P939" s="4"/>
      <c r="Q939" s="4"/>
      <c r="R939" s="4"/>
      <c r="AE939" s="4"/>
      <c r="AG939" s="4"/>
      <c r="AM939" s="5"/>
      <c r="AP939" s="4"/>
      <c r="AV939" s="4"/>
      <c r="AW939" s="4"/>
      <c r="BC939" s="3"/>
      <c r="BG939" s="6"/>
      <c r="BH939" s="6"/>
      <c r="BI939" s="6"/>
    </row>
    <row r="940" ht="15.75" customHeight="1">
      <c r="B940" s="4"/>
      <c r="C940" s="4"/>
      <c r="G940" s="4"/>
      <c r="H940" s="4"/>
      <c r="I940" s="4"/>
      <c r="K940" s="4"/>
      <c r="L940" s="4"/>
      <c r="M940" s="4"/>
      <c r="N940" s="4"/>
      <c r="O940" s="4"/>
      <c r="P940" s="4"/>
      <c r="Q940" s="4"/>
      <c r="R940" s="4"/>
      <c r="AE940" s="4"/>
      <c r="AG940" s="4"/>
      <c r="AM940" s="5"/>
      <c r="AP940" s="4"/>
      <c r="AV940" s="4"/>
      <c r="AW940" s="4"/>
      <c r="BC940" s="3"/>
      <c r="BG940" s="6"/>
      <c r="BH940" s="6"/>
      <c r="BI940" s="6"/>
    </row>
    <row r="941" ht="15.75" customHeight="1">
      <c r="B941" s="4"/>
      <c r="C941" s="4"/>
      <c r="G941" s="4"/>
      <c r="H941" s="4"/>
      <c r="I941" s="4"/>
      <c r="K941" s="4"/>
      <c r="L941" s="4"/>
      <c r="M941" s="4"/>
      <c r="N941" s="4"/>
      <c r="O941" s="4"/>
      <c r="P941" s="4"/>
      <c r="Q941" s="4"/>
      <c r="R941" s="4"/>
      <c r="AE941" s="4"/>
      <c r="AG941" s="4"/>
      <c r="AM941" s="5"/>
      <c r="AP941" s="4"/>
      <c r="AV941" s="4"/>
      <c r="AW941" s="4"/>
      <c r="BC941" s="3"/>
      <c r="BG941" s="6"/>
      <c r="BH941" s="6"/>
      <c r="BI941" s="6"/>
    </row>
    <row r="942" ht="15.75" customHeight="1">
      <c r="B942" s="4"/>
      <c r="C942" s="4"/>
      <c r="G942" s="4"/>
      <c r="H942" s="4"/>
      <c r="I942" s="4"/>
      <c r="K942" s="4"/>
      <c r="L942" s="4"/>
      <c r="M942" s="4"/>
      <c r="N942" s="4"/>
      <c r="O942" s="4"/>
      <c r="P942" s="4"/>
      <c r="Q942" s="4"/>
      <c r="R942" s="4"/>
      <c r="AE942" s="4"/>
      <c r="AG942" s="4"/>
      <c r="AM942" s="5"/>
      <c r="AP942" s="4"/>
      <c r="AV942" s="4"/>
      <c r="AW942" s="4"/>
      <c r="BC942" s="3"/>
      <c r="BG942" s="6"/>
      <c r="BH942" s="6"/>
      <c r="BI942" s="6"/>
    </row>
    <row r="943" ht="15.75" customHeight="1">
      <c r="B943" s="4"/>
      <c r="C943" s="4"/>
      <c r="G943" s="4"/>
      <c r="H943" s="4"/>
      <c r="I943" s="4"/>
      <c r="K943" s="4"/>
      <c r="L943" s="4"/>
      <c r="M943" s="4"/>
      <c r="N943" s="4"/>
      <c r="O943" s="4"/>
      <c r="P943" s="4"/>
      <c r="Q943" s="4"/>
      <c r="R943" s="4"/>
      <c r="AE943" s="4"/>
      <c r="AG943" s="4"/>
      <c r="AM943" s="5"/>
      <c r="AP943" s="4"/>
      <c r="AV943" s="4"/>
      <c r="AW943" s="4"/>
      <c r="BC943" s="3"/>
      <c r="BG943" s="6"/>
      <c r="BH943" s="6"/>
      <c r="BI943" s="6"/>
    </row>
    <row r="944" ht="15.75" customHeight="1">
      <c r="B944" s="4"/>
      <c r="C944" s="4"/>
      <c r="G944" s="4"/>
      <c r="H944" s="4"/>
      <c r="I944" s="4"/>
      <c r="K944" s="4"/>
      <c r="L944" s="4"/>
      <c r="M944" s="4"/>
      <c r="N944" s="4"/>
      <c r="O944" s="4"/>
      <c r="P944" s="4"/>
      <c r="Q944" s="4"/>
      <c r="R944" s="4"/>
      <c r="AE944" s="4"/>
      <c r="AG944" s="4"/>
      <c r="AM944" s="5"/>
      <c r="AP944" s="4"/>
      <c r="AV944" s="4"/>
      <c r="AW944" s="4"/>
      <c r="BC944" s="3"/>
      <c r="BG944" s="6"/>
      <c r="BH944" s="6"/>
      <c r="BI944" s="6"/>
    </row>
    <row r="945" ht="15.75" customHeight="1">
      <c r="B945" s="4"/>
      <c r="C945" s="4"/>
      <c r="G945" s="4"/>
      <c r="H945" s="4"/>
      <c r="I945" s="4"/>
      <c r="K945" s="4"/>
      <c r="L945" s="4"/>
      <c r="M945" s="4"/>
      <c r="N945" s="4"/>
      <c r="O945" s="4"/>
      <c r="P945" s="4"/>
      <c r="Q945" s="4"/>
      <c r="R945" s="4"/>
      <c r="AE945" s="4"/>
      <c r="AG945" s="4"/>
      <c r="AM945" s="5"/>
      <c r="AP945" s="4"/>
      <c r="AV945" s="4"/>
      <c r="AW945" s="4"/>
      <c r="BC945" s="3"/>
      <c r="BG945" s="6"/>
      <c r="BH945" s="6"/>
      <c r="BI945" s="6"/>
    </row>
    <row r="946" ht="15.75" customHeight="1">
      <c r="B946" s="4"/>
      <c r="C946" s="4"/>
      <c r="G946" s="4"/>
      <c r="H946" s="4"/>
      <c r="I946" s="4"/>
      <c r="K946" s="4"/>
      <c r="L946" s="4"/>
      <c r="M946" s="4"/>
      <c r="N946" s="4"/>
      <c r="O946" s="4"/>
      <c r="P946" s="4"/>
      <c r="Q946" s="4"/>
      <c r="R946" s="4"/>
      <c r="AE946" s="4"/>
      <c r="AG946" s="4"/>
      <c r="AM946" s="5"/>
      <c r="AP946" s="4"/>
      <c r="AV946" s="4"/>
      <c r="AW946" s="4"/>
      <c r="BC946" s="3"/>
      <c r="BG946" s="6"/>
      <c r="BH946" s="6"/>
      <c r="BI946" s="6"/>
    </row>
    <row r="947" ht="15.75" customHeight="1">
      <c r="B947" s="4"/>
      <c r="C947" s="4"/>
      <c r="G947" s="4"/>
      <c r="H947" s="4"/>
      <c r="I947" s="4"/>
      <c r="K947" s="4"/>
      <c r="L947" s="4"/>
      <c r="M947" s="4"/>
      <c r="N947" s="4"/>
      <c r="O947" s="4"/>
      <c r="P947" s="4"/>
      <c r="Q947" s="4"/>
      <c r="R947" s="4"/>
      <c r="AE947" s="4"/>
      <c r="AG947" s="4"/>
      <c r="AM947" s="5"/>
      <c r="AP947" s="4"/>
      <c r="AV947" s="4"/>
      <c r="AW947" s="4"/>
      <c r="BC947" s="3"/>
      <c r="BG947" s="6"/>
      <c r="BH947" s="6"/>
      <c r="BI947" s="6"/>
    </row>
    <row r="948" ht="15.75" customHeight="1">
      <c r="B948" s="4"/>
      <c r="C948" s="4"/>
      <c r="G948" s="4"/>
      <c r="H948" s="4"/>
      <c r="I948" s="4"/>
      <c r="K948" s="4"/>
      <c r="L948" s="4"/>
      <c r="M948" s="4"/>
      <c r="N948" s="4"/>
      <c r="O948" s="4"/>
      <c r="P948" s="4"/>
      <c r="Q948" s="4"/>
      <c r="R948" s="4"/>
      <c r="AE948" s="4"/>
      <c r="AG948" s="4"/>
      <c r="AM948" s="5"/>
      <c r="AP948" s="4"/>
      <c r="AV948" s="4"/>
      <c r="AW948" s="4"/>
      <c r="BC948" s="3"/>
      <c r="BG948" s="6"/>
      <c r="BH948" s="6"/>
      <c r="BI948" s="6"/>
    </row>
    <row r="949" ht="15.75" customHeight="1">
      <c r="B949" s="4"/>
      <c r="C949" s="4"/>
      <c r="G949" s="4"/>
      <c r="H949" s="4"/>
      <c r="I949" s="4"/>
      <c r="K949" s="4"/>
      <c r="L949" s="4"/>
      <c r="M949" s="4"/>
      <c r="N949" s="4"/>
      <c r="O949" s="4"/>
      <c r="P949" s="4"/>
      <c r="Q949" s="4"/>
      <c r="R949" s="4"/>
      <c r="AE949" s="4"/>
      <c r="AG949" s="4"/>
      <c r="AM949" s="5"/>
      <c r="AP949" s="4"/>
      <c r="AV949" s="4"/>
      <c r="AW949" s="4"/>
      <c r="BC949" s="3"/>
      <c r="BG949" s="6"/>
      <c r="BH949" s="6"/>
      <c r="BI949" s="6"/>
    </row>
    <row r="950" ht="15.75" customHeight="1">
      <c r="B950" s="4"/>
      <c r="C950" s="4"/>
      <c r="G950" s="4"/>
      <c r="H950" s="4"/>
      <c r="I950" s="4"/>
      <c r="K950" s="4"/>
      <c r="L950" s="4"/>
      <c r="M950" s="4"/>
      <c r="N950" s="4"/>
      <c r="O950" s="4"/>
      <c r="P950" s="4"/>
      <c r="Q950" s="4"/>
      <c r="R950" s="4"/>
      <c r="AE950" s="4"/>
      <c r="AG950" s="4"/>
      <c r="AM950" s="5"/>
      <c r="AP950" s="4"/>
      <c r="AV950" s="4"/>
      <c r="AW950" s="4"/>
      <c r="BC950" s="3"/>
      <c r="BG950" s="6"/>
      <c r="BH950" s="6"/>
      <c r="BI950" s="6"/>
    </row>
    <row r="951" ht="15.75" customHeight="1">
      <c r="B951" s="4"/>
      <c r="C951" s="4"/>
      <c r="G951" s="4"/>
      <c r="H951" s="4"/>
      <c r="I951" s="4"/>
      <c r="K951" s="4"/>
      <c r="L951" s="4"/>
      <c r="M951" s="4"/>
      <c r="N951" s="4"/>
      <c r="O951" s="4"/>
      <c r="P951" s="4"/>
      <c r="Q951" s="4"/>
      <c r="R951" s="4"/>
      <c r="AE951" s="4"/>
      <c r="AG951" s="4"/>
      <c r="AM951" s="5"/>
      <c r="AP951" s="4"/>
      <c r="AV951" s="4"/>
      <c r="AW951" s="4"/>
      <c r="BC951" s="3"/>
      <c r="BG951" s="6"/>
      <c r="BH951" s="6"/>
      <c r="BI951" s="6"/>
    </row>
    <row r="952" ht="15.75" customHeight="1">
      <c r="B952" s="4"/>
      <c r="C952" s="4"/>
      <c r="G952" s="4"/>
      <c r="H952" s="4"/>
      <c r="I952" s="4"/>
      <c r="K952" s="4"/>
      <c r="L952" s="4"/>
      <c r="M952" s="4"/>
      <c r="N952" s="4"/>
      <c r="O952" s="4"/>
      <c r="P952" s="4"/>
      <c r="Q952" s="4"/>
      <c r="R952" s="4"/>
      <c r="AE952" s="4"/>
      <c r="AG952" s="4"/>
      <c r="AM952" s="5"/>
      <c r="AP952" s="4"/>
      <c r="AV952" s="4"/>
      <c r="AW952" s="4"/>
      <c r="BC952" s="3"/>
      <c r="BG952" s="6"/>
      <c r="BH952" s="6"/>
      <c r="BI952" s="6"/>
    </row>
    <row r="953" ht="15.75" customHeight="1">
      <c r="B953" s="4"/>
      <c r="C953" s="4"/>
      <c r="G953" s="4"/>
      <c r="H953" s="4"/>
      <c r="I953" s="4"/>
      <c r="K953" s="4"/>
      <c r="L953" s="4"/>
      <c r="M953" s="4"/>
      <c r="N953" s="4"/>
      <c r="O953" s="4"/>
      <c r="P953" s="4"/>
      <c r="Q953" s="4"/>
      <c r="R953" s="4"/>
      <c r="AE953" s="4"/>
      <c r="AG953" s="4"/>
      <c r="AM953" s="5"/>
      <c r="AP953" s="4"/>
      <c r="AV953" s="4"/>
      <c r="AW953" s="4"/>
      <c r="BC953" s="3"/>
      <c r="BG953" s="6"/>
      <c r="BH953" s="6"/>
      <c r="BI953" s="6"/>
    </row>
    <row r="954" ht="15.75" customHeight="1">
      <c r="B954" s="4"/>
      <c r="C954" s="4"/>
      <c r="G954" s="4"/>
      <c r="H954" s="4"/>
      <c r="I954" s="4"/>
      <c r="K954" s="4"/>
      <c r="L954" s="4"/>
      <c r="M954" s="4"/>
      <c r="N954" s="4"/>
      <c r="O954" s="4"/>
      <c r="P954" s="4"/>
      <c r="Q954" s="4"/>
      <c r="R954" s="4"/>
      <c r="AE954" s="4"/>
      <c r="AG954" s="4"/>
      <c r="AM954" s="5"/>
      <c r="AP954" s="4"/>
      <c r="AV954" s="4"/>
      <c r="AW954" s="4"/>
      <c r="BC954" s="3"/>
      <c r="BG954" s="6"/>
      <c r="BH954" s="6"/>
      <c r="BI954" s="6"/>
    </row>
    <row r="955" ht="15.75" customHeight="1">
      <c r="B955" s="4"/>
      <c r="C955" s="4"/>
      <c r="G955" s="4"/>
      <c r="H955" s="4"/>
      <c r="I955" s="4"/>
      <c r="K955" s="4"/>
      <c r="L955" s="4"/>
      <c r="M955" s="4"/>
      <c r="N955" s="4"/>
      <c r="O955" s="4"/>
      <c r="P955" s="4"/>
      <c r="Q955" s="4"/>
      <c r="R955" s="4"/>
      <c r="AE955" s="4"/>
      <c r="AG955" s="4"/>
      <c r="AM955" s="5"/>
      <c r="AP955" s="4"/>
      <c r="AV955" s="4"/>
      <c r="AW955" s="4"/>
      <c r="BC955" s="3"/>
      <c r="BG955" s="6"/>
      <c r="BH955" s="6"/>
      <c r="BI955" s="6"/>
    </row>
    <row r="956" ht="15.75" customHeight="1">
      <c r="B956" s="4"/>
      <c r="C956" s="4"/>
      <c r="G956" s="4"/>
      <c r="H956" s="4"/>
      <c r="I956" s="4"/>
      <c r="K956" s="4"/>
      <c r="L956" s="4"/>
      <c r="M956" s="4"/>
      <c r="N956" s="4"/>
      <c r="O956" s="4"/>
      <c r="P956" s="4"/>
      <c r="Q956" s="4"/>
      <c r="R956" s="4"/>
      <c r="AE956" s="4"/>
      <c r="AG956" s="4"/>
      <c r="AM956" s="5"/>
      <c r="AP956" s="4"/>
      <c r="AV956" s="4"/>
      <c r="AW956" s="4"/>
      <c r="BC956" s="3"/>
      <c r="BG956" s="6"/>
      <c r="BH956" s="6"/>
      <c r="BI956" s="6"/>
    </row>
    <row r="957" ht="15.75" customHeight="1">
      <c r="B957" s="4"/>
      <c r="C957" s="4"/>
      <c r="G957" s="4"/>
      <c r="H957" s="4"/>
      <c r="I957" s="4"/>
      <c r="K957" s="4"/>
      <c r="L957" s="4"/>
      <c r="M957" s="4"/>
      <c r="N957" s="4"/>
      <c r="O957" s="4"/>
      <c r="P957" s="4"/>
      <c r="Q957" s="4"/>
      <c r="R957" s="4"/>
      <c r="AE957" s="4"/>
      <c r="AG957" s="4"/>
      <c r="AM957" s="5"/>
      <c r="AP957" s="4"/>
      <c r="AV957" s="4"/>
      <c r="AW957" s="4"/>
      <c r="BC957" s="3"/>
      <c r="BG957" s="6"/>
      <c r="BH957" s="6"/>
      <c r="BI957" s="6"/>
    </row>
    <row r="958" ht="15.75" customHeight="1">
      <c r="B958" s="4"/>
      <c r="C958" s="4"/>
      <c r="G958" s="4"/>
      <c r="H958" s="4"/>
      <c r="I958" s="4"/>
      <c r="K958" s="4"/>
      <c r="L958" s="4"/>
      <c r="M958" s="4"/>
      <c r="N958" s="4"/>
      <c r="O958" s="4"/>
      <c r="P958" s="4"/>
      <c r="Q958" s="4"/>
      <c r="R958" s="4"/>
      <c r="AE958" s="4"/>
      <c r="AG958" s="4"/>
      <c r="AM958" s="5"/>
      <c r="AP958" s="4"/>
      <c r="AV958" s="4"/>
      <c r="AW958" s="4"/>
      <c r="BC958" s="3"/>
      <c r="BG958" s="6"/>
      <c r="BH958" s="6"/>
      <c r="BI958" s="6"/>
    </row>
    <row r="959" ht="15.75" customHeight="1">
      <c r="B959" s="4"/>
      <c r="C959" s="4"/>
      <c r="G959" s="4"/>
      <c r="H959" s="4"/>
      <c r="I959" s="4"/>
      <c r="K959" s="4"/>
      <c r="L959" s="4"/>
      <c r="M959" s="4"/>
      <c r="N959" s="4"/>
      <c r="O959" s="4"/>
      <c r="P959" s="4"/>
      <c r="Q959" s="4"/>
      <c r="R959" s="4"/>
      <c r="AE959" s="4"/>
      <c r="AG959" s="4"/>
      <c r="AM959" s="5"/>
      <c r="AP959" s="4"/>
      <c r="AV959" s="4"/>
      <c r="AW959" s="4"/>
      <c r="BC959" s="3"/>
      <c r="BG959" s="6"/>
      <c r="BH959" s="6"/>
      <c r="BI959" s="6"/>
    </row>
    <row r="960" ht="15.75" customHeight="1">
      <c r="B960" s="4"/>
      <c r="C960" s="4"/>
      <c r="G960" s="4"/>
      <c r="H960" s="4"/>
      <c r="I960" s="4"/>
      <c r="K960" s="4"/>
      <c r="L960" s="4"/>
      <c r="M960" s="4"/>
      <c r="N960" s="4"/>
      <c r="O960" s="4"/>
      <c r="P960" s="4"/>
      <c r="Q960" s="4"/>
      <c r="R960" s="4"/>
      <c r="AE960" s="4"/>
      <c r="AG960" s="4"/>
      <c r="AM960" s="5"/>
      <c r="AP960" s="4"/>
      <c r="AV960" s="4"/>
      <c r="AW960" s="4"/>
      <c r="BC960" s="3"/>
      <c r="BG960" s="6"/>
      <c r="BH960" s="6"/>
      <c r="BI960" s="6"/>
    </row>
    <row r="961" ht="15.75" customHeight="1">
      <c r="B961" s="4"/>
      <c r="C961" s="4"/>
      <c r="G961" s="4"/>
      <c r="H961" s="4"/>
      <c r="I961" s="4"/>
      <c r="K961" s="4"/>
      <c r="L961" s="4"/>
      <c r="M961" s="4"/>
      <c r="N961" s="4"/>
      <c r="O961" s="4"/>
      <c r="P961" s="4"/>
      <c r="Q961" s="4"/>
      <c r="R961" s="4"/>
      <c r="AE961" s="4"/>
      <c r="AG961" s="4"/>
      <c r="AM961" s="5"/>
      <c r="AP961" s="4"/>
      <c r="AV961" s="4"/>
      <c r="AW961" s="4"/>
      <c r="BC961" s="3"/>
      <c r="BG961" s="6"/>
      <c r="BH961" s="6"/>
      <c r="BI961" s="6"/>
    </row>
    <row r="962" ht="15.75" customHeight="1">
      <c r="B962" s="4"/>
      <c r="C962" s="4"/>
      <c r="G962" s="4"/>
      <c r="H962" s="4"/>
      <c r="I962" s="4"/>
      <c r="K962" s="4"/>
      <c r="L962" s="4"/>
      <c r="M962" s="4"/>
      <c r="N962" s="4"/>
      <c r="O962" s="4"/>
      <c r="P962" s="4"/>
      <c r="Q962" s="4"/>
      <c r="R962" s="4"/>
      <c r="AE962" s="4"/>
      <c r="AG962" s="4"/>
      <c r="AM962" s="5"/>
      <c r="AP962" s="4"/>
      <c r="AV962" s="4"/>
      <c r="AW962" s="4"/>
      <c r="BC962" s="3"/>
      <c r="BG962" s="6"/>
      <c r="BH962" s="6"/>
      <c r="BI962" s="6"/>
    </row>
    <row r="963" ht="15.75" customHeight="1">
      <c r="B963" s="4"/>
      <c r="C963" s="4"/>
      <c r="G963" s="4"/>
      <c r="H963" s="4"/>
      <c r="I963" s="4"/>
      <c r="K963" s="4"/>
      <c r="L963" s="4"/>
      <c r="M963" s="4"/>
      <c r="N963" s="4"/>
      <c r="O963" s="4"/>
      <c r="P963" s="4"/>
      <c r="Q963" s="4"/>
      <c r="R963" s="4"/>
      <c r="AE963" s="4"/>
      <c r="AG963" s="4"/>
      <c r="AM963" s="5"/>
      <c r="AP963" s="4"/>
      <c r="AV963" s="4"/>
      <c r="AW963" s="4"/>
      <c r="BC963" s="3"/>
      <c r="BG963" s="6"/>
      <c r="BH963" s="6"/>
      <c r="BI963" s="6"/>
    </row>
    <row r="964" ht="15.75" customHeight="1">
      <c r="B964" s="4"/>
      <c r="C964" s="4"/>
      <c r="G964" s="4"/>
      <c r="H964" s="4"/>
      <c r="I964" s="4"/>
      <c r="K964" s="4"/>
      <c r="L964" s="4"/>
      <c r="M964" s="4"/>
      <c r="N964" s="4"/>
      <c r="O964" s="4"/>
      <c r="P964" s="4"/>
      <c r="Q964" s="4"/>
      <c r="R964" s="4"/>
      <c r="AE964" s="4"/>
      <c r="AG964" s="4"/>
      <c r="AM964" s="5"/>
      <c r="AP964" s="4"/>
      <c r="AV964" s="4"/>
      <c r="AW964" s="4"/>
      <c r="BC964" s="3"/>
      <c r="BG964" s="6"/>
      <c r="BH964" s="6"/>
      <c r="BI964" s="6"/>
    </row>
    <row r="965" ht="15.75" customHeight="1">
      <c r="B965" s="4"/>
      <c r="C965" s="4"/>
      <c r="G965" s="4"/>
      <c r="H965" s="4"/>
      <c r="I965" s="4"/>
      <c r="K965" s="4"/>
      <c r="L965" s="4"/>
      <c r="M965" s="4"/>
      <c r="N965" s="4"/>
      <c r="O965" s="4"/>
      <c r="P965" s="4"/>
      <c r="Q965" s="4"/>
      <c r="R965" s="4"/>
      <c r="AE965" s="4"/>
      <c r="AG965" s="4"/>
      <c r="AM965" s="5"/>
      <c r="AP965" s="4"/>
      <c r="AV965" s="4"/>
      <c r="AW965" s="4"/>
      <c r="BC965" s="3"/>
      <c r="BG965" s="6"/>
      <c r="BH965" s="6"/>
      <c r="BI965" s="6"/>
    </row>
    <row r="966" ht="15.75" customHeight="1">
      <c r="B966" s="4"/>
      <c r="C966" s="4"/>
      <c r="G966" s="4"/>
      <c r="H966" s="4"/>
      <c r="I966" s="4"/>
      <c r="K966" s="4"/>
      <c r="L966" s="4"/>
      <c r="M966" s="4"/>
      <c r="N966" s="4"/>
      <c r="O966" s="4"/>
      <c r="P966" s="4"/>
      <c r="Q966" s="4"/>
      <c r="R966" s="4"/>
      <c r="AE966" s="4"/>
      <c r="AG966" s="4"/>
      <c r="AM966" s="5"/>
      <c r="AP966" s="4"/>
      <c r="AV966" s="4"/>
      <c r="AW966" s="4"/>
      <c r="BC966" s="3"/>
      <c r="BG966" s="6"/>
      <c r="BH966" s="6"/>
      <c r="BI966" s="6"/>
    </row>
    <row r="967" ht="15.75" customHeight="1">
      <c r="B967" s="4"/>
      <c r="C967" s="4"/>
      <c r="G967" s="4"/>
      <c r="H967" s="4"/>
      <c r="I967" s="4"/>
      <c r="K967" s="4"/>
      <c r="L967" s="4"/>
      <c r="M967" s="4"/>
      <c r="N967" s="4"/>
      <c r="O967" s="4"/>
      <c r="P967" s="4"/>
      <c r="Q967" s="4"/>
      <c r="R967" s="4"/>
      <c r="AE967" s="4"/>
      <c r="AG967" s="4"/>
      <c r="AM967" s="5"/>
      <c r="AP967" s="4"/>
      <c r="AV967" s="4"/>
      <c r="AW967" s="4"/>
      <c r="BC967" s="3"/>
      <c r="BG967" s="6"/>
      <c r="BH967" s="6"/>
      <c r="BI967" s="6"/>
    </row>
    <row r="968" ht="15.75" customHeight="1">
      <c r="B968" s="4"/>
      <c r="C968" s="4"/>
      <c r="G968" s="4"/>
      <c r="H968" s="4"/>
      <c r="I968" s="4"/>
      <c r="K968" s="4"/>
      <c r="L968" s="4"/>
      <c r="M968" s="4"/>
      <c r="N968" s="4"/>
      <c r="O968" s="4"/>
      <c r="P968" s="4"/>
      <c r="Q968" s="4"/>
      <c r="R968" s="4"/>
      <c r="AE968" s="4"/>
      <c r="AG968" s="4"/>
      <c r="AM968" s="5"/>
      <c r="AP968" s="4"/>
      <c r="AV968" s="4"/>
      <c r="AW968" s="4"/>
      <c r="BC968" s="3"/>
      <c r="BG968" s="6"/>
      <c r="BH968" s="6"/>
      <c r="BI968" s="6"/>
    </row>
    <row r="969" ht="15.75" customHeight="1">
      <c r="B969" s="4"/>
      <c r="C969" s="4"/>
      <c r="G969" s="4"/>
      <c r="H969" s="4"/>
      <c r="I969" s="4"/>
      <c r="K969" s="4"/>
      <c r="L969" s="4"/>
      <c r="M969" s="4"/>
      <c r="N969" s="4"/>
      <c r="O969" s="4"/>
      <c r="P969" s="4"/>
      <c r="Q969" s="4"/>
      <c r="R969" s="4"/>
      <c r="AE969" s="4"/>
      <c r="AG969" s="4"/>
      <c r="AM969" s="5"/>
      <c r="AP969" s="4"/>
      <c r="AV969" s="4"/>
      <c r="AW969" s="4"/>
      <c r="BC969" s="3"/>
      <c r="BG969" s="6"/>
      <c r="BH969" s="6"/>
      <c r="BI969" s="6"/>
    </row>
    <row r="970" ht="15.75" customHeight="1">
      <c r="B970" s="4"/>
      <c r="C970" s="4"/>
      <c r="G970" s="4"/>
      <c r="H970" s="4"/>
      <c r="I970" s="4"/>
      <c r="K970" s="4"/>
      <c r="L970" s="4"/>
      <c r="M970" s="4"/>
      <c r="N970" s="4"/>
      <c r="O970" s="4"/>
      <c r="P970" s="4"/>
      <c r="Q970" s="4"/>
      <c r="R970" s="4"/>
      <c r="AE970" s="4"/>
      <c r="AG970" s="4"/>
      <c r="AM970" s="5"/>
      <c r="AP970" s="4"/>
      <c r="AV970" s="4"/>
      <c r="AW970" s="4"/>
      <c r="BC970" s="3"/>
      <c r="BG970" s="6"/>
      <c r="BH970" s="6"/>
      <c r="BI970" s="6"/>
    </row>
    <row r="971" ht="15.75" customHeight="1">
      <c r="B971" s="4"/>
      <c r="C971" s="4"/>
      <c r="G971" s="4"/>
      <c r="H971" s="4"/>
      <c r="I971" s="4"/>
      <c r="K971" s="4"/>
      <c r="L971" s="4"/>
      <c r="M971" s="4"/>
      <c r="N971" s="4"/>
      <c r="O971" s="4"/>
      <c r="P971" s="4"/>
      <c r="Q971" s="4"/>
      <c r="R971" s="4"/>
      <c r="AE971" s="4"/>
      <c r="AG971" s="4"/>
      <c r="AM971" s="5"/>
      <c r="AP971" s="4"/>
      <c r="AV971" s="4"/>
      <c r="AW971" s="4"/>
      <c r="BC971" s="3"/>
      <c r="BG971" s="6"/>
      <c r="BH971" s="6"/>
      <c r="BI971" s="6"/>
    </row>
    <row r="972" ht="15.75" customHeight="1">
      <c r="B972" s="4"/>
      <c r="C972" s="4"/>
      <c r="G972" s="4"/>
      <c r="H972" s="4"/>
      <c r="I972" s="4"/>
      <c r="K972" s="4"/>
      <c r="L972" s="4"/>
      <c r="M972" s="4"/>
      <c r="N972" s="4"/>
      <c r="O972" s="4"/>
      <c r="P972" s="4"/>
      <c r="Q972" s="4"/>
      <c r="R972" s="4"/>
      <c r="AE972" s="4"/>
      <c r="AG972" s="4"/>
      <c r="AM972" s="5"/>
      <c r="AP972" s="4"/>
      <c r="AV972" s="4"/>
      <c r="AW972" s="4"/>
      <c r="BC972" s="3"/>
      <c r="BG972" s="6"/>
      <c r="BH972" s="6"/>
      <c r="BI972" s="6"/>
    </row>
    <row r="973" ht="15.75" customHeight="1">
      <c r="B973" s="4"/>
      <c r="C973" s="4"/>
      <c r="G973" s="4"/>
      <c r="H973" s="4"/>
      <c r="I973" s="4"/>
      <c r="K973" s="4"/>
      <c r="L973" s="4"/>
      <c r="M973" s="4"/>
      <c r="N973" s="4"/>
      <c r="O973" s="4"/>
      <c r="P973" s="4"/>
      <c r="Q973" s="4"/>
      <c r="R973" s="4"/>
      <c r="AE973" s="4"/>
      <c r="AG973" s="4"/>
      <c r="AM973" s="5"/>
      <c r="AP973" s="4"/>
      <c r="AV973" s="4"/>
      <c r="AW973" s="4"/>
      <c r="BC973" s="3"/>
      <c r="BG973" s="6"/>
      <c r="BH973" s="6"/>
      <c r="BI973" s="6"/>
    </row>
    <row r="974" ht="15.75" customHeight="1">
      <c r="B974" s="4"/>
      <c r="C974" s="4"/>
      <c r="G974" s="4"/>
      <c r="H974" s="4"/>
      <c r="I974" s="4"/>
      <c r="K974" s="4"/>
      <c r="L974" s="4"/>
      <c r="M974" s="4"/>
      <c r="N974" s="4"/>
      <c r="O974" s="4"/>
      <c r="P974" s="4"/>
      <c r="Q974" s="4"/>
      <c r="R974" s="4"/>
      <c r="AE974" s="4"/>
      <c r="AG974" s="4"/>
      <c r="AM974" s="5"/>
      <c r="AP974" s="4"/>
      <c r="AV974" s="4"/>
      <c r="AW974" s="4"/>
      <c r="BC974" s="3"/>
      <c r="BG974" s="6"/>
      <c r="BH974" s="6"/>
      <c r="BI974" s="6"/>
    </row>
    <row r="975" ht="15.75" customHeight="1">
      <c r="B975" s="4"/>
      <c r="C975" s="4"/>
      <c r="G975" s="4"/>
      <c r="H975" s="4"/>
      <c r="I975" s="4"/>
      <c r="K975" s="4"/>
      <c r="L975" s="4"/>
      <c r="M975" s="4"/>
      <c r="N975" s="4"/>
      <c r="O975" s="4"/>
      <c r="P975" s="4"/>
      <c r="Q975" s="4"/>
      <c r="R975" s="4"/>
      <c r="AE975" s="4"/>
      <c r="AG975" s="4"/>
      <c r="AM975" s="5"/>
      <c r="AP975" s="4"/>
      <c r="AV975" s="4"/>
      <c r="AW975" s="4"/>
      <c r="BC975" s="3"/>
      <c r="BG975" s="6"/>
      <c r="BH975" s="6"/>
      <c r="BI975" s="6"/>
    </row>
    <row r="976" ht="15.75" customHeight="1">
      <c r="B976" s="4"/>
      <c r="C976" s="4"/>
      <c r="G976" s="4"/>
      <c r="H976" s="4"/>
      <c r="I976" s="4"/>
      <c r="K976" s="4"/>
      <c r="L976" s="4"/>
      <c r="M976" s="4"/>
      <c r="N976" s="4"/>
      <c r="O976" s="4"/>
      <c r="P976" s="4"/>
      <c r="Q976" s="4"/>
      <c r="R976" s="4"/>
      <c r="AE976" s="4"/>
      <c r="AG976" s="4"/>
      <c r="AM976" s="5"/>
      <c r="AP976" s="4"/>
      <c r="AV976" s="4"/>
      <c r="AW976" s="4"/>
      <c r="BC976" s="3"/>
      <c r="BG976" s="6"/>
      <c r="BH976" s="6"/>
      <c r="BI976" s="6"/>
    </row>
    <row r="977" ht="15.75" customHeight="1">
      <c r="B977" s="4"/>
      <c r="C977" s="4"/>
      <c r="G977" s="4"/>
      <c r="H977" s="4"/>
      <c r="I977" s="4"/>
      <c r="K977" s="4"/>
      <c r="L977" s="4"/>
      <c r="M977" s="4"/>
      <c r="N977" s="4"/>
      <c r="O977" s="4"/>
      <c r="P977" s="4"/>
      <c r="Q977" s="4"/>
      <c r="R977" s="4"/>
      <c r="AE977" s="4"/>
      <c r="AG977" s="4"/>
      <c r="AM977" s="5"/>
      <c r="AP977" s="4"/>
      <c r="AV977" s="4"/>
      <c r="AW977" s="4"/>
      <c r="BC977" s="3"/>
      <c r="BG977" s="6"/>
      <c r="BH977" s="6"/>
      <c r="BI977" s="6"/>
    </row>
    <row r="978" ht="15.75" customHeight="1">
      <c r="B978" s="4"/>
      <c r="C978" s="4"/>
      <c r="G978" s="4"/>
      <c r="H978" s="4"/>
      <c r="I978" s="4"/>
      <c r="K978" s="4"/>
      <c r="L978" s="4"/>
      <c r="M978" s="4"/>
      <c r="N978" s="4"/>
      <c r="O978" s="4"/>
      <c r="P978" s="4"/>
      <c r="Q978" s="4"/>
      <c r="R978" s="4"/>
      <c r="AE978" s="4"/>
      <c r="AG978" s="4"/>
      <c r="AM978" s="5"/>
      <c r="AP978" s="4"/>
      <c r="AV978" s="4"/>
      <c r="AW978" s="4"/>
      <c r="BC978" s="3"/>
      <c r="BG978" s="6"/>
      <c r="BH978" s="6"/>
      <c r="BI978" s="6"/>
    </row>
    <row r="979" ht="15.75" customHeight="1">
      <c r="B979" s="4"/>
      <c r="C979" s="4"/>
      <c r="G979" s="4"/>
      <c r="H979" s="4"/>
      <c r="I979" s="4"/>
      <c r="K979" s="4"/>
      <c r="L979" s="4"/>
      <c r="M979" s="4"/>
      <c r="N979" s="4"/>
      <c r="O979" s="4"/>
      <c r="P979" s="4"/>
      <c r="Q979" s="4"/>
      <c r="R979" s="4"/>
      <c r="AE979" s="4"/>
      <c r="AG979" s="4"/>
      <c r="AM979" s="5"/>
      <c r="AP979" s="4"/>
      <c r="AV979" s="4"/>
      <c r="AW979" s="4"/>
      <c r="BC979" s="3"/>
      <c r="BG979" s="6"/>
      <c r="BH979" s="6"/>
      <c r="BI979" s="6"/>
    </row>
    <row r="980" ht="15.75" customHeight="1">
      <c r="B980" s="4"/>
      <c r="C980" s="4"/>
      <c r="G980" s="4"/>
      <c r="H980" s="4"/>
      <c r="I980" s="4"/>
      <c r="K980" s="4"/>
      <c r="L980" s="4"/>
      <c r="M980" s="4"/>
      <c r="N980" s="4"/>
      <c r="O980" s="4"/>
      <c r="P980" s="4"/>
      <c r="Q980" s="4"/>
      <c r="R980" s="4"/>
      <c r="AE980" s="4"/>
      <c r="AG980" s="4"/>
      <c r="AM980" s="5"/>
      <c r="AP980" s="4"/>
      <c r="AV980" s="4"/>
      <c r="AW980" s="4"/>
      <c r="BC980" s="3"/>
      <c r="BG980" s="6"/>
      <c r="BH980" s="6"/>
      <c r="BI980" s="6"/>
    </row>
    <row r="981" ht="15.75" customHeight="1">
      <c r="B981" s="4"/>
      <c r="C981" s="4"/>
      <c r="G981" s="4"/>
      <c r="H981" s="4"/>
      <c r="I981" s="4"/>
      <c r="K981" s="4"/>
      <c r="L981" s="4"/>
      <c r="M981" s="4"/>
      <c r="N981" s="4"/>
      <c r="O981" s="4"/>
      <c r="P981" s="4"/>
      <c r="Q981" s="4"/>
      <c r="R981" s="4"/>
      <c r="AE981" s="4"/>
      <c r="AG981" s="4"/>
      <c r="AM981" s="5"/>
      <c r="AP981" s="4"/>
      <c r="AV981" s="4"/>
      <c r="AW981" s="4"/>
      <c r="BC981" s="3"/>
      <c r="BG981" s="6"/>
      <c r="BH981" s="6"/>
      <c r="BI981" s="6"/>
    </row>
    <row r="982" ht="15.75" customHeight="1">
      <c r="B982" s="4"/>
      <c r="C982" s="4"/>
      <c r="G982" s="4"/>
      <c r="H982" s="4"/>
      <c r="I982" s="4"/>
      <c r="K982" s="4"/>
      <c r="L982" s="4"/>
      <c r="M982" s="4"/>
      <c r="N982" s="4"/>
      <c r="O982" s="4"/>
      <c r="P982" s="4"/>
      <c r="Q982" s="4"/>
      <c r="R982" s="4"/>
      <c r="AE982" s="4"/>
      <c r="AG982" s="4"/>
      <c r="AM982" s="5"/>
      <c r="AP982" s="4"/>
      <c r="AV982" s="4"/>
      <c r="AW982" s="4"/>
      <c r="BC982" s="3"/>
      <c r="BG982" s="6"/>
      <c r="BH982" s="6"/>
      <c r="BI982" s="6"/>
    </row>
    <row r="983" ht="15.75" customHeight="1">
      <c r="B983" s="4"/>
      <c r="C983" s="4"/>
      <c r="G983" s="4"/>
      <c r="H983" s="4"/>
      <c r="I983" s="4"/>
      <c r="K983" s="4"/>
      <c r="L983" s="4"/>
      <c r="M983" s="4"/>
      <c r="N983" s="4"/>
      <c r="O983" s="4"/>
      <c r="P983" s="4"/>
      <c r="Q983" s="4"/>
      <c r="R983" s="4"/>
      <c r="AE983" s="4"/>
      <c r="AG983" s="4"/>
      <c r="AM983" s="5"/>
      <c r="AP983" s="4"/>
      <c r="AV983" s="4"/>
      <c r="AW983" s="4"/>
      <c r="BC983" s="3"/>
      <c r="BG983" s="6"/>
      <c r="BH983" s="6"/>
      <c r="BI983" s="6"/>
    </row>
    <row r="984" ht="15.75" customHeight="1">
      <c r="B984" s="4"/>
      <c r="C984" s="4"/>
      <c r="G984" s="4"/>
      <c r="H984" s="4"/>
      <c r="I984" s="4"/>
      <c r="K984" s="4"/>
      <c r="L984" s="4"/>
      <c r="M984" s="4"/>
      <c r="N984" s="4"/>
      <c r="O984" s="4"/>
      <c r="P984" s="4"/>
      <c r="Q984" s="4"/>
      <c r="R984" s="4"/>
      <c r="AE984" s="4"/>
      <c r="AG984" s="4"/>
      <c r="AM984" s="5"/>
      <c r="AP984" s="4"/>
      <c r="AV984" s="4"/>
      <c r="AW984" s="4"/>
      <c r="BC984" s="3"/>
      <c r="BG984" s="6"/>
      <c r="BH984" s="6"/>
      <c r="BI984" s="6"/>
    </row>
    <row r="985" ht="15.75" customHeight="1">
      <c r="B985" s="4"/>
      <c r="C985" s="4"/>
      <c r="G985" s="4"/>
      <c r="H985" s="4"/>
      <c r="I985" s="4"/>
      <c r="K985" s="4"/>
      <c r="L985" s="4"/>
      <c r="M985" s="4"/>
      <c r="N985" s="4"/>
      <c r="O985" s="4"/>
      <c r="P985" s="4"/>
      <c r="Q985" s="4"/>
      <c r="R985" s="4"/>
      <c r="AE985" s="4"/>
      <c r="AG985" s="4"/>
      <c r="AM985" s="5"/>
      <c r="AP985" s="4"/>
      <c r="AV985" s="4"/>
      <c r="AW985" s="4"/>
      <c r="BC985" s="3"/>
      <c r="BG985" s="6"/>
      <c r="BH985" s="6"/>
      <c r="BI985" s="6"/>
    </row>
    <row r="986" ht="15.75" customHeight="1">
      <c r="B986" s="4"/>
      <c r="C986" s="4"/>
      <c r="G986" s="4"/>
      <c r="H986" s="4"/>
      <c r="I986" s="4"/>
      <c r="K986" s="4"/>
      <c r="L986" s="4"/>
      <c r="M986" s="4"/>
      <c r="N986" s="4"/>
      <c r="O986" s="4"/>
      <c r="P986" s="4"/>
      <c r="Q986" s="4"/>
      <c r="R986" s="4"/>
      <c r="AE986" s="4"/>
      <c r="AG986" s="4"/>
      <c r="AM986" s="5"/>
      <c r="AP986" s="4"/>
      <c r="AV986" s="4"/>
      <c r="AW986" s="4"/>
      <c r="BC986" s="3"/>
      <c r="BG986" s="6"/>
      <c r="BH986" s="6"/>
      <c r="BI986" s="6"/>
    </row>
    <row r="987" ht="15.75" customHeight="1">
      <c r="B987" s="4"/>
      <c r="C987" s="4"/>
      <c r="G987" s="4"/>
      <c r="H987" s="4"/>
      <c r="I987" s="4"/>
      <c r="K987" s="4"/>
      <c r="L987" s="4"/>
      <c r="M987" s="4"/>
      <c r="N987" s="4"/>
      <c r="O987" s="4"/>
      <c r="P987" s="4"/>
      <c r="Q987" s="4"/>
      <c r="R987" s="4"/>
      <c r="AE987" s="4"/>
      <c r="AG987" s="4"/>
      <c r="AM987" s="5"/>
      <c r="AP987" s="4"/>
      <c r="AV987" s="4"/>
      <c r="AW987" s="4"/>
      <c r="BC987" s="3"/>
      <c r="BG987" s="6"/>
      <c r="BH987" s="6"/>
      <c r="BI987" s="6"/>
    </row>
    <row r="988" ht="15.75" customHeight="1">
      <c r="B988" s="4"/>
      <c r="C988" s="4"/>
      <c r="G988" s="4"/>
      <c r="H988" s="4"/>
      <c r="I988" s="4"/>
      <c r="K988" s="4"/>
      <c r="L988" s="4"/>
      <c r="M988" s="4"/>
      <c r="N988" s="4"/>
      <c r="O988" s="4"/>
      <c r="P988" s="4"/>
      <c r="Q988" s="4"/>
      <c r="R988" s="4"/>
      <c r="AE988" s="4"/>
      <c r="AG988" s="4"/>
      <c r="AM988" s="5"/>
      <c r="AP988" s="4"/>
      <c r="AV988" s="4"/>
      <c r="AW988" s="4"/>
      <c r="BC988" s="3"/>
      <c r="BG988" s="6"/>
      <c r="BH988" s="6"/>
      <c r="BI988" s="6"/>
    </row>
    <row r="989" ht="15.75" customHeight="1">
      <c r="B989" s="4"/>
      <c r="C989" s="4"/>
      <c r="G989" s="4"/>
      <c r="H989" s="4"/>
      <c r="I989" s="4"/>
      <c r="K989" s="4"/>
      <c r="L989" s="4"/>
      <c r="M989" s="4"/>
      <c r="N989" s="4"/>
      <c r="O989" s="4"/>
      <c r="P989" s="4"/>
      <c r="Q989" s="4"/>
      <c r="R989" s="4"/>
      <c r="AE989" s="4"/>
      <c r="AG989" s="4"/>
      <c r="AM989" s="5"/>
      <c r="AP989" s="4"/>
      <c r="AV989" s="4"/>
      <c r="AW989" s="4"/>
      <c r="BC989" s="3"/>
      <c r="BG989" s="6"/>
      <c r="BH989" s="6"/>
      <c r="BI989" s="6"/>
    </row>
    <row r="990" ht="15.75" customHeight="1">
      <c r="B990" s="4"/>
      <c r="C990" s="4"/>
      <c r="G990" s="4"/>
      <c r="H990" s="4"/>
      <c r="I990" s="4"/>
      <c r="K990" s="4"/>
      <c r="L990" s="4"/>
      <c r="M990" s="4"/>
      <c r="N990" s="4"/>
      <c r="O990" s="4"/>
      <c r="P990" s="4"/>
      <c r="Q990" s="4"/>
      <c r="R990" s="4"/>
      <c r="AE990" s="4"/>
      <c r="AG990" s="4"/>
      <c r="AM990" s="5"/>
      <c r="AP990" s="4"/>
      <c r="AV990" s="4"/>
      <c r="AW990" s="4"/>
      <c r="BC990" s="3"/>
      <c r="BG990" s="6"/>
      <c r="BH990" s="6"/>
      <c r="BI990" s="6"/>
    </row>
    <row r="991" ht="15.75" customHeight="1">
      <c r="B991" s="4"/>
      <c r="C991" s="4"/>
      <c r="G991" s="4"/>
      <c r="H991" s="4"/>
      <c r="I991" s="4"/>
      <c r="K991" s="4"/>
      <c r="L991" s="4"/>
      <c r="M991" s="4"/>
      <c r="N991" s="4"/>
      <c r="O991" s="4"/>
      <c r="P991" s="4"/>
      <c r="Q991" s="4"/>
      <c r="R991" s="4"/>
      <c r="AE991" s="4"/>
      <c r="AG991" s="4"/>
      <c r="AM991" s="5"/>
      <c r="AP991" s="4"/>
      <c r="AV991" s="4"/>
      <c r="AW991" s="4"/>
      <c r="BC991" s="3"/>
      <c r="BG991" s="6"/>
      <c r="BH991" s="6"/>
      <c r="BI991" s="6"/>
    </row>
    <row r="992" ht="15.75" customHeight="1">
      <c r="B992" s="4"/>
      <c r="C992" s="4"/>
      <c r="G992" s="4"/>
      <c r="H992" s="4"/>
      <c r="I992" s="4"/>
      <c r="K992" s="4"/>
      <c r="L992" s="4"/>
      <c r="M992" s="4"/>
      <c r="N992" s="4"/>
      <c r="O992" s="4"/>
      <c r="P992" s="4"/>
      <c r="Q992" s="4"/>
      <c r="R992" s="4"/>
      <c r="AE992" s="4"/>
      <c r="AG992" s="4"/>
      <c r="AM992" s="5"/>
      <c r="AP992" s="4"/>
      <c r="AV992" s="4"/>
      <c r="AW992" s="4"/>
      <c r="BC992" s="3"/>
      <c r="BG992" s="6"/>
      <c r="BH992" s="6"/>
      <c r="BI992" s="6"/>
    </row>
    <row r="993" ht="15.75" customHeight="1">
      <c r="B993" s="4"/>
      <c r="C993" s="4"/>
      <c r="G993" s="4"/>
      <c r="H993" s="4"/>
      <c r="I993" s="4"/>
      <c r="K993" s="4"/>
      <c r="L993" s="4"/>
      <c r="M993" s="4"/>
      <c r="N993" s="4"/>
      <c r="O993" s="4"/>
      <c r="P993" s="4"/>
      <c r="Q993" s="4"/>
      <c r="R993" s="4"/>
      <c r="AE993" s="4"/>
      <c r="AG993" s="4"/>
      <c r="AM993" s="5"/>
      <c r="AP993" s="4"/>
      <c r="AV993" s="4"/>
      <c r="AW993" s="4"/>
      <c r="BC993" s="3"/>
      <c r="BG993" s="6"/>
      <c r="BH993" s="6"/>
      <c r="BI993" s="6"/>
    </row>
    <row r="994" ht="15.75" customHeight="1">
      <c r="B994" s="4"/>
      <c r="C994" s="4"/>
      <c r="G994" s="4"/>
      <c r="H994" s="4"/>
      <c r="I994" s="4"/>
      <c r="K994" s="4"/>
      <c r="L994" s="4"/>
      <c r="M994" s="4"/>
      <c r="N994" s="4"/>
      <c r="O994" s="4"/>
      <c r="P994" s="4"/>
      <c r="Q994" s="4"/>
      <c r="R994" s="4"/>
      <c r="AE994" s="4"/>
      <c r="AG994" s="4"/>
      <c r="AM994" s="5"/>
      <c r="AP994" s="4"/>
      <c r="AV994" s="4"/>
      <c r="AW994" s="4"/>
      <c r="BC994" s="3"/>
      <c r="BG994" s="6"/>
      <c r="BH994" s="6"/>
      <c r="BI994" s="6"/>
    </row>
    <row r="995" ht="15.75" customHeight="1">
      <c r="B995" s="4"/>
      <c r="C995" s="4"/>
      <c r="G995" s="4"/>
      <c r="H995" s="4"/>
      <c r="I995" s="4"/>
      <c r="K995" s="4"/>
      <c r="L995" s="4"/>
      <c r="M995" s="4"/>
      <c r="N995" s="4"/>
      <c r="O995" s="4"/>
      <c r="P995" s="4"/>
      <c r="Q995" s="4"/>
      <c r="R995" s="4"/>
      <c r="AE995" s="4"/>
      <c r="AG995" s="4"/>
      <c r="AM995" s="5"/>
      <c r="AP995" s="4"/>
      <c r="AV995" s="4"/>
      <c r="AW995" s="4"/>
      <c r="BC995" s="3"/>
      <c r="BG995" s="6"/>
      <c r="BH995" s="6"/>
      <c r="BI995" s="6"/>
    </row>
    <row r="996" ht="15.75" customHeight="1">
      <c r="B996" s="4"/>
      <c r="C996" s="4"/>
      <c r="G996" s="4"/>
      <c r="H996" s="4"/>
      <c r="I996" s="4"/>
      <c r="K996" s="4"/>
      <c r="L996" s="4"/>
      <c r="M996" s="4"/>
      <c r="N996" s="4"/>
      <c r="O996" s="4"/>
      <c r="P996" s="4"/>
      <c r="Q996" s="4"/>
      <c r="R996" s="4"/>
      <c r="AE996" s="4"/>
      <c r="AG996" s="4"/>
      <c r="AM996" s="5"/>
      <c r="AP996" s="4"/>
      <c r="AV996" s="4"/>
      <c r="AW996" s="4"/>
      <c r="BC996" s="3"/>
      <c r="BG996" s="6"/>
      <c r="BH996" s="6"/>
      <c r="BI996" s="6"/>
    </row>
    <row r="997" ht="15.75" customHeight="1">
      <c r="B997" s="4"/>
      <c r="C997" s="4"/>
      <c r="G997" s="4"/>
      <c r="H997" s="4"/>
      <c r="I997" s="4"/>
      <c r="K997" s="4"/>
      <c r="L997" s="4"/>
      <c r="M997" s="4"/>
      <c r="N997" s="4"/>
      <c r="O997" s="4"/>
      <c r="P997" s="4"/>
      <c r="Q997" s="4"/>
      <c r="R997" s="4"/>
      <c r="AE997" s="4"/>
      <c r="AG997" s="4"/>
      <c r="AM997" s="5"/>
      <c r="AP997" s="4"/>
      <c r="AV997" s="4"/>
      <c r="AW997" s="4"/>
      <c r="BC997" s="3"/>
      <c r="BG997" s="6"/>
      <c r="BH997" s="6"/>
      <c r="BI997" s="6"/>
    </row>
    <row r="998" ht="15.75" customHeight="1">
      <c r="B998" s="4"/>
      <c r="C998" s="4"/>
      <c r="G998" s="4"/>
      <c r="H998" s="4"/>
      <c r="I998" s="4"/>
      <c r="K998" s="4"/>
      <c r="L998" s="4"/>
      <c r="M998" s="4"/>
      <c r="N998" s="4"/>
      <c r="O998" s="4"/>
      <c r="P998" s="4"/>
      <c r="Q998" s="4"/>
      <c r="R998" s="4"/>
      <c r="AE998" s="4"/>
      <c r="AG998" s="4"/>
      <c r="AM998" s="5"/>
      <c r="AP998" s="4"/>
      <c r="AV998" s="4"/>
      <c r="AW998" s="4"/>
      <c r="BC998" s="3"/>
      <c r="BG998" s="6"/>
      <c r="BH998" s="6"/>
      <c r="BI998" s="6"/>
    </row>
    <row r="999" ht="15.75" customHeight="1">
      <c r="B999" s="4"/>
      <c r="C999" s="4"/>
      <c r="G999" s="4"/>
      <c r="H999" s="4"/>
      <c r="I999" s="4"/>
      <c r="K999" s="4"/>
      <c r="L999" s="4"/>
      <c r="M999" s="4"/>
      <c r="N999" s="4"/>
      <c r="O999" s="4"/>
      <c r="P999" s="4"/>
      <c r="Q999" s="4"/>
      <c r="R999" s="4"/>
      <c r="AE999" s="4"/>
      <c r="AG999" s="4"/>
      <c r="AM999" s="5"/>
      <c r="AP999" s="4"/>
      <c r="AV999" s="4"/>
      <c r="AW999" s="4"/>
      <c r="BC999" s="3"/>
      <c r="BG999" s="6"/>
      <c r="BH999" s="6"/>
      <c r="BI999" s="6"/>
    </row>
    <row r="1000" ht="15.75" customHeight="1">
      <c r="B1000" s="4"/>
      <c r="C1000" s="4"/>
      <c r="G1000" s="4"/>
      <c r="H1000" s="4"/>
      <c r="I1000" s="4"/>
      <c r="K1000" s="4"/>
      <c r="L1000" s="4"/>
      <c r="M1000" s="4"/>
      <c r="N1000" s="4"/>
      <c r="O1000" s="4"/>
      <c r="P1000" s="4"/>
      <c r="Q1000" s="4"/>
      <c r="R1000" s="4"/>
      <c r="AE1000" s="4"/>
      <c r="AG1000" s="4"/>
      <c r="AM1000" s="5"/>
      <c r="AP1000" s="4"/>
      <c r="AV1000" s="4"/>
      <c r="AW1000" s="4"/>
      <c r="BC1000" s="3"/>
      <c r="BG1000" s="6"/>
      <c r="BH1000" s="6"/>
      <c r="BI1000" s="6"/>
    </row>
    <row r="1001" ht="15.75" customHeight="1">
      <c r="B1001" s="4"/>
      <c r="C1001" s="4"/>
      <c r="G1001" s="4"/>
      <c r="H1001" s="4"/>
      <c r="I1001" s="4"/>
      <c r="K1001" s="4"/>
      <c r="L1001" s="4"/>
      <c r="M1001" s="4"/>
      <c r="N1001" s="4"/>
      <c r="O1001" s="4"/>
      <c r="P1001" s="4"/>
      <c r="Q1001" s="4"/>
      <c r="R1001" s="4"/>
      <c r="AE1001" s="4"/>
      <c r="AG1001" s="4"/>
      <c r="AM1001" s="5"/>
      <c r="AP1001" s="4"/>
      <c r="AV1001" s="4"/>
      <c r="AW1001" s="4"/>
      <c r="BC1001" s="3"/>
      <c r="BG1001" s="6"/>
      <c r="BH1001" s="6"/>
      <c r="BI1001" s="6"/>
    </row>
    <row r="1002" ht="15.75" customHeight="1">
      <c r="B1002" s="4"/>
      <c r="C1002" s="4"/>
      <c r="G1002" s="4"/>
      <c r="H1002" s="4"/>
      <c r="I1002" s="4"/>
      <c r="K1002" s="4"/>
      <c r="L1002" s="4"/>
      <c r="M1002" s="4"/>
      <c r="N1002" s="4"/>
      <c r="O1002" s="4"/>
      <c r="P1002" s="4"/>
      <c r="Q1002" s="4"/>
      <c r="R1002" s="4"/>
      <c r="AE1002" s="4"/>
      <c r="AG1002" s="4"/>
      <c r="AM1002" s="5"/>
      <c r="AP1002" s="4"/>
      <c r="AV1002" s="4"/>
      <c r="AW1002" s="4"/>
      <c r="BC1002" s="3"/>
      <c r="BG1002" s="6"/>
      <c r="BH1002" s="6"/>
      <c r="BI1002" s="6"/>
    </row>
    <row r="1003" ht="15.75" customHeight="1">
      <c r="B1003" s="4"/>
      <c r="C1003" s="4"/>
      <c r="G1003" s="4"/>
      <c r="H1003" s="4"/>
      <c r="I1003" s="4"/>
      <c r="K1003" s="4"/>
      <c r="L1003" s="4"/>
      <c r="M1003" s="4"/>
      <c r="N1003" s="4"/>
      <c r="O1003" s="4"/>
      <c r="P1003" s="4"/>
      <c r="Q1003" s="4"/>
      <c r="R1003" s="4"/>
      <c r="AE1003" s="4"/>
      <c r="AG1003" s="4"/>
      <c r="AM1003" s="5"/>
      <c r="AP1003" s="4"/>
      <c r="AV1003" s="4"/>
      <c r="AW1003" s="4"/>
      <c r="BC1003" s="3"/>
      <c r="BG1003" s="6"/>
      <c r="BH1003" s="6"/>
      <c r="BI1003" s="6"/>
    </row>
    <row r="1004" ht="15.75" customHeight="1">
      <c r="B1004" s="4"/>
      <c r="C1004" s="4"/>
      <c r="G1004" s="4"/>
      <c r="H1004" s="4"/>
      <c r="I1004" s="4"/>
      <c r="K1004" s="4"/>
      <c r="L1004" s="4"/>
      <c r="M1004" s="4"/>
      <c r="N1004" s="4"/>
      <c r="O1004" s="4"/>
      <c r="P1004" s="4"/>
      <c r="Q1004" s="4"/>
      <c r="R1004" s="4"/>
      <c r="AE1004" s="4"/>
      <c r="AG1004" s="4"/>
      <c r="AM1004" s="5"/>
      <c r="AP1004" s="4"/>
      <c r="AV1004" s="4"/>
      <c r="AW1004" s="4"/>
      <c r="BC1004" s="3"/>
      <c r="BG1004" s="6"/>
      <c r="BH1004" s="6"/>
      <c r="BI1004" s="6"/>
    </row>
    <row r="1005" ht="15.75" customHeight="1">
      <c r="B1005" s="4"/>
      <c r="C1005" s="4"/>
      <c r="G1005" s="4"/>
      <c r="H1005" s="4"/>
      <c r="I1005" s="4"/>
      <c r="K1005" s="4"/>
      <c r="L1005" s="4"/>
      <c r="M1005" s="4"/>
      <c r="N1005" s="4"/>
      <c r="O1005" s="4"/>
      <c r="P1005" s="4"/>
      <c r="Q1005" s="4"/>
      <c r="R1005" s="4"/>
      <c r="AE1005" s="4"/>
      <c r="AG1005" s="4"/>
      <c r="AM1005" s="5"/>
      <c r="AP1005" s="4"/>
      <c r="AV1005" s="4"/>
      <c r="AW1005" s="4"/>
      <c r="BC1005" s="3"/>
      <c r="BG1005" s="6"/>
      <c r="BH1005" s="6"/>
      <c r="BI1005" s="6"/>
    </row>
    <row r="1006" ht="15.75" customHeight="1">
      <c r="B1006" s="4"/>
      <c r="C1006" s="4"/>
      <c r="G1006" s="4"/>
      <c r="H1006" s="4"/>
      <c r="I1006" s="4"/>
      <c r="K1006" s="4"/>
      <c r="L1006" s="4"/>
      <c r="M1006" s="4"/>
      <c r="N1006" s="4"/>
      <c r="O1006" s="4"/>
      <c r="P1006" s="4"/>
      <c r="Q1006" s="4"/>
      <c r="R1006" s="4"/>
      <c r="AE1006" s="4"/>
      <c r="AG1006" s="4"/>
      <c r="AM1006" s="5"/>
      <c r="AP1006" s="4"/>
      <c r="AV1006" s="4"/>
      <c r="AW1006" s="4"/>
      <c r="BC1006" s="3"/>
      <c r="BG1006" s="6"/>
      <c r="BH1006" s="6"/>
      <c r="BI1006" s="6"/>
    </row>
    <row r="1007" ht="15.75" customHeight="1">
      <c r="B1007" s="4"/>
      <c r="C1007" s="4"/>
      <c r="G1007" s="4"/>
      <c r="H1007" s="4"/>
      <c r="I1007" s="4"/>
      <c r="K1007" s="4"/>
      <c r="L1007" s="4"/>
      <c r="M1007" s="4"/>
      <c r="N1007" s="4"/>
      <c r="O1007" s="4"/>
      <c r="P1007" s="4"/>
      <c r="Q1007" s="4"/>
      <c r="R1007" s="4"/>
      <c r="AE1007" s="4"/>
      <c r="AG1007" s="4"/>
      <c r="AM1007" s="5"/>
      <c r="AP1007" s="4"/>
      <c r="AV1007" s="4"/>
      <c r="AW1007" s="4"/>
      <c r="BC1007" s="3"/>
      <c r="BG1007" s="6"/>
      <c r="BH1007" s="6"/>
      <c r="BI1007" s="6"/>
    </row>
    <row r="1008" ht="15.75" customHeight="1">
      <c r="B1008" s="4"/>
      <c r="C1008" s="4"/>
      <c r="G1008" s="4"/>
      <c r="H1008" s="4"/>
      <c r="I1008" s="4"/>
      <c r="K1008" s="4"/>
      <c r="L1008" s="4"/>
      <c r="M1008" s="4"/>
      <c r="N1008" s="4"/>
      <c r="O1008" s="4"/>
      <c r="P1008" s="4"/>
      <c r="Q1008" s="4"/>
      <c r="R1008" s="4"/>
      <c r="AE1008" s="4"/>
      <c r="AG1008" s="4"/>
      <c r="AM1008" s="5"/>
      <c r="AP1008" s="4"/>
      <c r="AV1008" s="4"/>
      <c r="AW1008" s="4"/>
      <c r="BC1008" s="3"/>
      <c r="BG1008" s="6"/>
      <c r="BH1008" s="6"/>
      <c r="BI1008" s="6"/>
    </row>
    <row r="1009" ht="15.75" customHeight="1">
      <c r="B1009" s="4"/>
      <c r="C1009" s="4"/>
      <c r="G1009" s="4"/>
      <c r="H1009" s="4"/>
      <c r="I1009" s="4"/>
      <c r="K1009" s="4"/>
      <c r="L1009" s="4"/>
      <c r="M1009" s="4"/>
      <c r="N1009" s="4"/>
      <c r="O1009" s="4"/>
      <c r="P1009" s="4"/>
      <c r="Q1009" s="4"/>
      <c r="R1009" s="4"/>
      <c r="AE1009" s="4"/>
      <c r="AG1009" s="4"/>
      <c r="AM1009" s="5"/>
      <c r="AP1009" s="4"/>
      <c r="AV1009" s="4"/>
      <c r="AW1009" s="4"/>
      <c r="BC1009" s="3"/>
      <c r="BG1009" s="6"/>
      <c r="BH1009" s="6"/>
      <c r="BI1009" s="6"/>
    </row>
    <row r="1010" ht="15.75" customHeight="1">
      <c r="B1010" s="4"/>
      <c r="C1010" s="4"/>
      <c r="G1010" s="4"/>
      <c r="H1010" s="4"/>
      <c r="I1010" s="4"/>
      <c r="K1010" s="4"/>
      <c r="L1010" s="4"/>
      <c r="M1010" s="4"/>
      <c r="N1010" s="4"/>
      <c r="O1010" s="4"/>
      <c r="P1010" s="4"/>
      <c r="Q1010" s="4"/>
      <c r="R1010" s="4"/>
      <c r="AE1010" s="4"/>
      <c r="AG1010" s="4"/>
      <c r="AM1010" s="5"/>
      <c r="AP1010" s="4"/>
      <c r="AV1010" s="4"/>
      <c r="AW1010" s="4"/>
      <c r="BC1010" s="3"/>
    </row>
    <row r="1011" ht="15.75" customHeight="1">
      <c r="B1011" s="4"/>
      <c r="C1011" s="4"/>
      <c r="G1011" s="4"/>
      <c r="H1011" s="4"/>
      <c r="I1011" s="4"/>
      <c r="K1011" s="4"/>
      <c r="L1011" s="4"/>
      <c r="M1011" s="4"/>
      <c r="N1011" s="4"/>
      <c r="O1011" s="4"/>
      <c r="P1011" s="4"/>
      <c r="Q1011" s="4"/>
      <c r="R1011" s="4"/>
      <c r="AE1011" s="4"/>
      <c r="AG1011" s="4"/>
      <c r="AM1011" s="5"/>
      <c r="AP1011" s="4"/>
      <c r="AV1011" s="4"/>
      <c r="AW1011" s="4"/>
      <c r="BC1011" s="3"/>
    </row>
    <row r="1012" ht="15.75" customHeight="1">
      <c r="B1012" s="4"/>
      <c r="C1012" s="4"/>
      <c r="G1012" s="4"/>
      <c r="H1012" s="4"/>
      <c r="I1012" s="4"/>
      <c r="K1012" s="4"/>
      <c r="L1012" s="4"/>
      <c r="M1012" s="4"/>
      <c r="N1012" s="4"/>
      <c r="O1012" s="4"/>
      <c r="P1012" s="4"/>
      <c r="Q1012" s="4"/>
      <c r="R1012" s="4"/>
      <c r="AE1012" s="4"/>
      <c r="AG1012" s="4"/>
      <c r="AM1012" s="5"/>
      <c r="AP1012" s="4"/>
      <c r="AV1012" s="4"/>
      <c r="AW1012" s="4"/>
      <c r="BC1012" s="3"/>
    </row>
    <row r="1013" ht="15.75" customHeight="1">
      <c r="B1013" s="4"/>
      <c r="C1013" s="4"/>
      <c r="G1013" s="4"/>
      <c r="H1013" s="4"/>
      <c r="I1013" s="4"/>
      <c r="K1013" s="4"/>
      <c r="L1013" s="4"/>
      <c r="M1013" s="4"/>
      <c r="N1013" s="4"/>
      <c r="O1013" s="4"/>
      <c r="P1013" s="4"/>
      <c r="Q1013" s="4"/>
      <c r="R1013" s="4"/>
      <c r="AE1013" s="4"/>
      <c r="AG1013" s="4"/>
      <c r="AM1013" s="5"/>
      <c r="AP1013" s="4"/>
      <c r="AV1013" s="4"/>
      <c r="AW1013" s="4"/>
      <c r="BC1013" s="3"/>
    </row>
    <row r="1014" ht="15.75" customHeight="1">
      <c r="B1014" s="4"/>
      <c r="C1014" s="4"/>
      <c r="G1014" s="4"/>
      <c r="H1014" s="4"/>
      <c r="I1014" s="4"/>
      <c r="K1014" s="4"/>
      <c r="L1014" s="4"/>
      <c r="M1014" s="4"/>
      <c r="N1014" s="4"/>
      <c r="O1014" s="4"/>
      <c r="P1014" s="4"/>
      <c r="Q1014" s="4"/>
      <c r="R1014" s="4"/>
      <c r="AE1014" s="4"/>
      <c r="AG1014" s="4"/>
      <c r="AM1014" s="5"/>
      <c r="AP1014" s="4"/>
      <c r="AV1014" s="4"/>
      <c r="AW1014" s="4"/>
      <c r="BC1014" s="3"/>
    </row>
    <row r="1015" ht="15.75" customHeight="1">
      <c r="B1015" s="4"/>
      <c r="C1015" s="4"/>
      <c r="G1015" s="4"/>
      <c r="H1015" s="4"/>
      <c r="I1015" s="4"/>
      <c r="K1015" s="4"/>
      <c r="L1015" s="4"/>
      <c r="M1015" s="4"/>
      <c r="N1015" s="4"/>
      <c r="O1015" s="4"/>
      <c r="P1015" s="4"/>
      <c r="Q1015" s="4"/>
      <c r="R1015" s="4"/>
      <c r="AE1015" s="4"/>
      <c r="AG1015" s="4"/>
      <c r="AM1015" s="5"/>
      <c r="AP1015" s="4"/>
      <c r="AV1015" s="4"/>
      <c r="AW1015" s="4"/>
      <c r="BC1015" s="3"/>
    </row>
    <row r="1016" ht="15.75" customHeight="1">
      <c r="B1016" s="4"/>
      <c r="C1016" s="4"/>
      <c r="G1016" s="4"/>
      <c r="H1016" s="4"/>
      <c r="I1016" s="4"/>
      <c r="K1016" s="4"/>
      <c r="L1016" s="4"/>
      <c r="M1016" s="4"/>
      <c r="N1016" s="4"/>
      <c r="O1016" s="4"/>
      <c r="P1016" s="4"/>
      <c r="Q1016" s="4"/>
      <c r="R1016" s="4"/>
      <c r="AE1016" s="4"/>
      <c r="AG1016" s="4"/>
      <c r="AM1016" s="5"/>
      <c r="AP1016" s="4"/>
      <c r="AV1016" s="4"/>
      <c r="AW1016" s="4"/>
      <c r="BC1016" s="3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3" max="3" width="34.0"/>
    <col customWidth="1" min="49" max="49" width="46.57"/>
  </cols>
  <sheetData>
    <row r="1" ht="15.75" customHeight="1">
      <c r="A1" s="1" t="s">
        <v>0</v>
      </c>
      <c r="B1" s="1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</row>
    <row r="2">
      <c r="A2" s="3">
        <v>5.0</v>
      </c>
      <c r="B2" s="18" t="s">
        <v>68</v>
      </c>
      <c r="C2" s="8" t="s">
        <v>99</v>
      </c>
      <c r="D2" s="14">
        <v>0.0</v>
      </c>
      <c r="E2" s="3">
        <v>1.0</v>
      </c>
      <c r="F2" s="3">
        <v>1.0</v>
      </c>
      <c r="G2" s="19" t="s">
        <v>1402</v>
      </c>
      <c r="H2" s="19" t="s">
        <v>1402</v>
      </c>
      <c r="I2" s="19" t="s">
        <v>1402</v>
      </c>
      <c r="J2" s="14">
        <v>0.0</v>
      </c>
      <c r="K2" s="19" t="s">
        <v>1402</v>
      </c>
      <c r="L2" s="19" t="s">
        <v>1402</v>
      </c>
      <c r="M2" s="19" t="s">
        <v>1402</v>
      </c>
      <c r="N2" s="19" t="s">
        <v>1402</v>
      </c>
      <c r="O2" s="19" t="s">
        <v>1402</v>
      </c>
      <c r="P2" s="19" t="s">
        <v>1402</v>
      </c>
      <c r="Q2" s="19" t="s">
        <v>1402</v>
      </c>
      <c r="R2" s="19" t="s">
        <v>1402</v>
      </c>
      <c r="S2" s="14">
        <v>0.0</v>
      </c>
      <c r="T2" s="14">
        <v>0.0</v>
      </c>
      <c r="U2" s="3">
        <v>3.0</v>
      </c>
      <c r="V2" s="14">
        <v>0.0</v>
      </c>
      <c r="W2" s="3">
        <v>0.3</v>
      </c>
      <c r="X2" s="14">
        <v>0.0</v>
      </c>
      <c r="Y2" s="14">
        <v>0.0</v>
      </c>
      <c r="Z2" s="14">
        <v>0.0</v>
      </c>
      <c r="AA2" s="3">
        <v>0.9</v>
      </c>
      <c r="AB2" s="14">
        <v>0.0</v>
      </c>
      <c r="AC2" s="14">
        <v>0.0</v>
      </c>
      <c r="AD2" s="14">
        <v>0.0</v>
      </c>
      <c r="AE2" s="19" t="s">
        <v>1402</v>
      </c>
      <c r="AF2" s="3">
        <v>1.0</v>
      </c>
      <c r="AG2" s="8" t="s">
        <v>59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20">
        <v>44284.22849537</v>
      </c>
      <c r="AN2" s="14">
        <v>0.0</v>
      </c>
      <c r="AO2" s="14">
        <v>0.0</v>
      </c>
      <c r="AP2" s="8" t="s">
        <v>60</v>
      </c>
      <c r="AQ2" s="14">
        <v>0.0</v>
      </c>
      <c r="AR2" s="3">
        <v>63.0</v>
      </c>
      <c r="AS2" s="3">
        <v>15.0</v>
      </c>
      <c r="AT2" s="3">
        <v>50.0</v>
      </c>
      <c r="AU2" s="3">
        <v>10.0</v>
      </c>
      <c r="AV2" s="8" t="s">
        <v>61</v>
      </c>
      <c r="AW2" s="8" t="s">
        <v>100</v>
      </c>
      <c r="AX2" s="3">
        <v>1.0</v>
      </c>
      <c r="AZ2" s="3">
        <v>18.0</v>
      </c>
      <c r="BA2" s="14">
        <v>0.0</v>
      </c>
    </row>
    <row r="3">
      <c r="A3" s="3">
        <v>5.0</v>
      </c>
      <c r="B3" s="18" t="s">
        <v>68</v>
      </c>
      <c r="C3" s="8" t="s">
        <v>99</v>
      </c>
      <c r="E3" s="3">
        <v>1.0</v>
      </c>
      <c r="F3" s="3">
        <v>1.0</v>
      </c>
      <c r="G3" s="8"/>
      <c r="H3" s="8"/>
      <c r="I3" s="8"/>
      <c r="K3" s="8"/>
      <c r="L3" s="8"/>
      <c r="M3" s="8"/>
      <c r="N3" s="8"/>
      <c r="O3" s="8"/>
      <c r="P3" s="8"/>
      <c r="Q3" s="8"/>
      <c r="R3" s="8"/>
      <c r="U3" s="3">
        <v>3.0</v>
      </c>
      <c r="W3" s="3">
        <v>0.3</v>
      </c>
      <c r="AA3" s="3">
        <v>0.9</v>
      </c>
      <c r="AE3" s="8"/>
      <c r="AF3" s="3">
        <v>1.0</v>
      </c>
      <c r="AG3" s="8" t="s">
        <v>59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20">
        <v>44284.22849537</v>
      </c>
      <c r="AP3" s="8" t="s">
        <v>60</v>
      </c>
      <c r="AR3" s="3">
        <v>63.0</v>
      </c>
      <c r="AS3" s="3">
        <v>15.0</v>
      </c>
      <c r="AT3" s="3">
        <v>50.0</v>
      </c>
      <c r="AU3" s="3">
        <v>10.0</v>
      </c>
      <c r="AV3" s="8" t="s">
        <v>61</v>
      </c>
      <c r="AW3" s="8" t="s">
        <v>67</v>
      </c>
      <c r="AX3" s="3">
        <v>1.0</v>
      </c>
      <c r="AZ3" s="3">
        <v>10.0</v>
      </c>
    </row>
    <row r="4">
      <c r="A4" s="3">
        <v>5.0</v>
      </c>
      <c r="B4" s="18" t="s">
        <v>68</v>
      </c>
      <c r="C4" s="8" t="s">
        <v>99</v>
      </c>
      <c r="E4" s="3">
        <v>1.0</v>
      </c>
      <c r="F4" s="3">
        <v>1.0</v>
      </c>
      <c r="G4" s="8"/>
      <c r="H4" s="8"/>
      <c r="I4" s="8"/>
      <c r="K4" s="8"/>
      <c r="L4" s="8"/>
      <c r="M4" s="8"/>
      <c r="N4" s="8"/>
      <c r="O4" s="8"/>
      <c r="P4" s="8"/>
      <c r="Q4" s="8"/>
      <c r="R4" s="8"/>
      <c r="U4" s="3">
        <v>3.0</v>
      </c>
      <c r="W4" s="3">
        <v>0.3</v>
      </c>
      <c r="AA4" s="3">
        <v>0.9</v>
      </c>
      <c r="AE4" s="8"/>
      <c r="AF4" s="3">
        <v>1.0</v>
      </c>
      <c r="AG4" s="8" t="s">
        <v>59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20">
        <v>44284.22849537</v>
      </c>
      <c r="AP4" s="8" t="s">
        <v>60</v>
      </c>
      <c r="AR4" s="3">
        <v>63.0</v>
      </c>
      <c r="AS4" s="3">
        <v>15.0</v>
      </c>
      <c r="AT4" s="3">
        <v>50.0</v>
      </c>
      <c r="AU4" s="3">
        <v>10.0</v>
      </c>
      <c r="AV4" s="8" t="s">
        <v>61</v>
      </c>
      <c r="AW4" s="8" t="s">
        <v>107</v>
      </c>
      <c r="AX4" s="3">
        <v>1.0</v>
      </c>
      <c r="AZ4" s="3">
        <v>14.9</v>
      </c>
    </row>
    <row r="5">
      <c r="A5" s="3">
        <v>5.0</v>
      </c>
      <c r="B5" s="18" t="s">
        <v>68</v>
      </c>
      <c r="C5" s="8" t="s">
        <v>99</v>
      </c>
      <c r="E5" s="3">
        <v>1.0</v>
      </c>
      <c r="F5" s="3">
        <v>1.0</v>
      </c>
      <c r="G5" s="8"/>
      <c r="H5" s="8"/>
      <c r="I5" s="8"/>
      <c r="K5" s="8"/>
      <c r="L5" s="8"/>
      <c r="M5" s="8"/>
      <c r="N5" s="8"/>
      <c r="O5" s="8"/>
      <c r="P5" s="8"/>
      <c r="Q5" s="8"/>
      <c r="R5" s="8"/>
      <c r="U5" s="3">
        <v>3.0</v>
      </c>
      <c r="W5" s="3">
        <v>0.3</v>
      </c>
      <c r="AA5" s="3">
        <v>0.9</v>
      </c>
      <c r="AE5" s="8"/>
      <c r="AF5" s="3">
        <v>1.0</v>
      </c>
      <c r="AG5" s="8" t="s">
        <v>59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20">
        <v>44284.22849537</v>
      </c>
      <c r="AP5" s="8" t="s">
        <v>60</v>
      </c>
      <c r="AR5" s="3">
        <v>63.0</v>
      </c>
      <c r="AS5" s="3">
        <v>15.0</v>
      </c>
      <c r="AT5" s="3">
        <v>50.0</v>
      </c>
      <c r="AU5" s="3">
        <v>10.0</v>
      </c>
      <c r="AV5" s="8" t="s">
        <v>110</v>
      </c>
      <c r="AW5" s="8" t="s">
        <v>111</v>
      </c>
      <c r="AX5" s="3">
        <v>1.0</v>
      </c>
      <c r="AZ5" s="3">
        <v>12.66667</v>
      </c>
    </row>
    <row r="6">
      <c r="A6" s="3">
        <v>10.0</v>
      </c>
      <c r="B6" s="8" t="s">
        <v>73</v>
      </c>
      <c r="C6" s="8" t="s">
        <v>148</v>
      </c>
      <c r="E6" s="3">
        <v>1.0</v>
      </c>
      <c r="F6" s="3">
        <v>1.0</v>
      </c>
      <c r="G6" s="8"/>
      <c r="H6" s="8"/>
      <c r="I6" s="8"/>
      <c r="K6" s="8"/>
      <c r="L6" s="8"/>
      <c r="M6" s="8"/>
      <c r="N6" s="8"/>
      <c r="O6" s="8"/>
      <c r="P6" s="8"/>
      <c r="Q6" s="8"/>
      <c r="R6" s="8"/>
      <c r="U6" s="3">
        <v>10.0</v>
      </c>
      <c r="W6" s="3">
        <v>15.0</v>
      </c>
      <c r="AA6" s="3">
        <v>150.0</v>
      </c>
      <c r="AE6" s="8"/>
      <c r="AG6" s="8" t="s">
        <v>59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20">
        <v>44298.800474537</v>
      </c>
      <c r="AP6" s="8"/>
      <c r="AR6" s="3">
        <v>-239.0</v>
      </c>
      <c r="AS6" s="3">
        <v>5.0</v>
      </c>
      <c r="AU6" s="3">
        <v>60.0</v>
      </c>
      <c r="AV6" s="8" t="s">
        <v>61</v>
      </c>
      <c r="AW6" s="8" t="s">
        <v>154</v>
      </c>
      <c r="AX6" s="3">
        <v>1.0</v>
      </c>
      <c r="AZ6" s="3">
        <v>1.2</v>
      </c>
    </row>
    <row r="7">
      <c r="A7" s="3">
        <v>18.0</v>
      </c>
      <c r="B7" s="8" t="s">
        <v>77</v>
      </c>
      <c r="C7" s="8" t="s">
        <v>187</v>
      </c>
      <c r="E7" s="3">
        <v>1.0</v>
      </c>
      <c r="F7" s="3">
        <v>1.0</v>
      </c>
      <c r="G7" s="8"/>
      <c r="H7" s="8"/>
      <c r="I7" s="8"/>
      <c r="K7" s="8"/>
      <c r="L7" s="8"/>
      <c r="M7" s="8"/>
      <c r="N7" s="8"/>
      <c r="O7" s="8"/>
      <c r="P7" s="8"/>
      <c r="Q7" s="8"/>
      <c r="R7" s="8"/>
      <c r="AE7" s="8"/>
      <c r="AG7" s="8" t="s">
        <v>59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20">
        <v>44306.415659722</v>
      </c>
      <c r="AP7" s="8"/>
      <c r="AR7" s="3">
        <v>27.0</v>
      </c>
      <c r="AS7" s="3">
        <v>1.0</v>
      </c>
      <c r="AT7" s="3">
        <v>1.0</v>
      </c>
      <c r="AU7" s="3">
        <v>2.47045</v>
      </c>
      <c r="AV7" s="8" t="s">
        <v>192</v>
      </c>
      <c r="AW7" s="8" t="s">
        <v>76</v>
      </c>
      <c r="AX7" s="3">
        <v>1.0</v>
      </c>
      <c r="AZ7" s="3">
        <v>2.58</v>
      </c>
    </row>
    <row r="8">
      <c r="A8" s="3">
        <v>88.0</v>
      </c>
      <c r="B8" s="18" t="s">
        <v>81</v>
      </c>
      <c r="C8" s="8" t="s">
        <v>477</v>
      </c>
      <c r="E8" s="3">
        <v>1.0</v>
      </c>
      <c r="F8" s="3">
        <v>1.0</v>
      </c>
      <c r="G8" s="8"/>
      <c r="H8" s="8"/>
      <c r="I8" s="8"/>
      <c r="K8" s="8"/>
      <c r="L8" s="8"/>
      <c r="M8" s="8"/>
      <c r="N8" s="8"/>
      <c r="O8" s="8"/>
      <c r="P8" s="8"/>
      <c r="Q8" s="8"/>
      <c r="R8" s="8"/>
      <c r="AE8" s="8"/>
      <c r="AG8" s="8" t="s">
        <v>59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20">
        <v>44480.600127315</v>
      </c>
      <c r="AP8" s="8"/>
      <c r="AR8" s="3">
        <v>50.0</v>
      </c>
      <c r="AU8" s="3">
        <v>22.68346</v>
      </c>
      <c r="AV8" s="8" t="s">
        <v>192</v>
      </c>
      <c r="AW8" s="8" t="s">
        <v>80</v>
      </c>
      <c r="AX8" s="3">
        <v>1.0</v>
      </c>
      <c r="AZ8" s="3">
        <v>12.16</v>
      </c>
    </row>
    <row r="9">
      <c r="A9" s="3">
        <v>88.0</v>
      </c>
      <c r="B9" s="18" t="s">
        <v>81</v>
      </c>
      <c r="C9" s="8" t="s">
        <v>477</v>
      </c>
      <c r="E9" s="3">
        <v>1.0</v>
      </c>
      <c r="F9" s="3">
        <v>1.0</v>
      </c>
      <c r="G9" s="8"/>
      <c r="H9" s="8"/>
      <c r="I9" s="8"/>
      <c r="K9" s="8"/>
      <c r="L9" s="8"/>
      <c r="M9" s="8"/>
      <c r="N9" s="8"/>
      <c r="O9" s="8"/>
      <c r="P9" s="8"/>
      <c r="Q9" s="8"/>
      <c r="R9" s="8"/>
      <c r="AE9" s="8"/>
      <c r="AG9" s="8" t="s">
        <v>59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20">
        <v>44480.600127315</v>
      </c>
      <c r="AP9" s="8"/>
      <c r="AR9" s="3">
        <v>50.0</v>
      </c>
      <c r="AU9" s="3">
        <v>22.68346</v>
      </c>
      <c r="AV9" s="8" t="s">
        <v>61</v>
      </c>
      <c r="AW9" s="8" t="s">
        <v>480</v>
      </c>
      <c r="AX9" s="3">
        <v>1.0</v>
      </c>
      <c r="AZ9" s="3">
        <v>23.0</v>
      </c>
    </row>
    <row r="10">
      <c r="A10" s="3">
        <v>111.0</v>
      </c>
      <c r="B10" s="8" t="s">
        <v>87</v>
      </c>
      <c r="C10" s="8" t="s">
        <v>600</v>
      </c>
      <c r="E10" s="3">
        <v>1.0</v>
      </c>
      <c r="F10" s="3">
        <v>1.0</v>
      </c>
      <c r="G10" s="8"/>
      <c r="H10" s="8"/>
      <c r="I10" s="8"/>
      <c r="K10" s="8"/>
      <c r="L10" s="8"/>
      <c r="M10" s="8"/>
      <c r="N10" s="8"/>
      <c r="O10" s="8"/>
      <c r="P10" s="8"/>
      <c r="Q10" s="8"/>
      <c r="R10" s="8"/>
      <c r="S10" s="3">
        <v>25.0</v>
      </c>
      <c r="AA10" s="3">
        <v>10.0</v>
      </c>
      <c r="AE10" s="8"/>
      <c r="AG10" s="8" t="s">
        <v>59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20">
        <v>44638.49005787</v>
      </c>
      <c r="AP10" s="8" t="s">
        <v>60</v>
      </c>
      <c r="AR10" s="3">
        <v>28.0</v>
      </c>
      <c r="AS10" s="3">
        <v>50.0</v>
      </c>
      <c r="AU10" s="3">
        <v>23.8208</v>
      </c>
      <c r="AV10" s="8" t="s">
        <v>572</v>
      </c>
      <c r="AW10" s="8" t="s">
        <v>86</v>
      </c>
      <c r="AX10" s="3">
        <v>1.0</v>
      </c>
      <c r="AZ10" s="3">
        <v>23.0</v>
      </c>
    </row>
    <row r="11">
      <c r="A11" s="3">
        <v>117.0</v>
      </c>
      <c r="B11" s="8" t="s">
        <v>198</v>
      </c>
      <c r="C11" s="8" t="s">
        <v>623</v>
      </c>
      <c r="E11" s="3">
        <v>1.0</v>
      </c>
      <c r="F11" s="3">
        <v>1.0</v>
      </c>
      <c r="G11" s="8"/>
      <c r="H11" s="8"/>
      <c r="I11" s="8"/>
      <c r="K11" s="8"/>
      <c r="L11" s="8"/>
      <c r="M11" s="8"/>
      <c r="N11" s="8"/>
      <c r="O11" s="8"/>
      <c r="P11" s="8"/>
      <c r="Q11" s="8"/>
      <c r="R11" s="8"/>
      <c r="AE11" s="8"/>
      <c r="AG11" s="8" t="s">
        <v>624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20">
        <v>44777.517210648</v>
      </c>
      <c r="AP11" s="8"/>
      <c r="AR11" s="3">
        <v>26.0</v>
      </c>
      <c r="AU11" s="3">
        <v>45.06352</v>
      </c>
      <c r="AV11" s="8" t="s">
        <v>618</v>
      </c>
      <c r="AW11" s="8" t="s">
        <v>197</v>
      </c>
      <c r="AX11" s="3">
        <v>1.0</v>
      </c>
      <c r="AZ11" s="3">
        <v>44.9</v>
      </c>
    </row>
    <row r="12">
      <c r="A12" s="3">
        <v>118.0</v>
      </c>
      <c r="B12" s="8" t="s">
        <v>170</v>
      </c>
      <c r="C12" s="8" t="s">
        <v>625</v>
      </c>
      <c r="E12" s="3">
        <v>1.0</v>
      </c>
      <c r="F12" s="3">
        <v>1.0</v>
      </c>
      <c r="G12" s="8"/>
      <c r="H12" s="8"/>
      <c r="I12" s="8"/>
      <c r="K12" s="8"/>
      <c r="L12" s="8"/>
      <c r="M12" s="8"/>
      <c r="N12" s="8"/>
      <c r="O12" s="8"/>
      <c r="P12" s="8"/>
      <c r="Q12" s="8"/>
      <c r="R12" s="8"/>
      <c r="AE12" s="8"/>
      <c r="AG12" s="8" t="s">
        <v>624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20">
        <v>44777.519537037</v>
      </c>
      <c r="AP12" s="8"/>
      <c r="AR12" s="3">
        <v>68.0</v>
      </c>
      <c r="AU12" s="3">
        <v>11.09705</v>
      </c>
      <c r="AV12" s="8" t="s">
        <v>618</v>
      </c>
      <c r="AW12" s="8" t="s">
        <v>169</v>
      </c>
      <c r="AX12" s="3">
        <v>1.0</v>
      </c>
      <c r="AZ12" s="3">
        <v>10.81667</v>
      </c>
    </row>
    <row r="13">
      <c r="A13" s="3">
        <v>119.0</v>
      </c>
      <c r="B13" s="8" t="s">
        <v>176</v>
      </c>
      <c r="C13" s="8" t="s">
        <v>634</v>
      </c>
      <c r="E13" s="3">
        <v>1.0</v>
      </c>
      <c r="F13" s="3">
        <v>1.0</v>
      </c>
      <c r="G13" s="8"/>
      <c r="H13" s="8"/>
      <c r="I13" s="8"/>
      <c r="K13" s="8"/>
      <c r="L13" s="8"/>
      <c r="M13" s="8"/>
      <c r="N13" s="8"/>
      <c r="O13" s="8"/>
      <c r="P13" s="8"/>
      <c r="Q13" s="8"/>
      <c r="R13" s="8"/>
      <c r="AE13" s="8"/>
      <c r="AG13" s="8" t="s">
        <v>624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20">
        <v>44777.520798611</v>
      </c>
      <c r="AP13" s="8"/>
      <c r="AR13" s="3">
        <v>36.0</v>
      </c>
      <c r="AU13" s="3">
        <v>27.67122</v>
      </c>
      <c r="AV13" s="8" t="s">
        <v>618</v>
      </c>
      <c r="AW13" s="8">
        <v>48563.0</v>
      </c>
      <c r="AX13" s="3">
        <v>1.0</v>
      </c>
      <c r="AZ13" s="3">
        <v>27.9</v>
      </c>
    </row>
    <row r="14">
      <c r="A14" s="3">
        <v>120.0</v>
      </c>
      <c r="B14" s="8" t="s">
        <v>180</v>
      </c>
      <c r="C14" s="8" t="s">
        <v>643</v>
      </c>
      <c r="E14" s="3">
        <v>1.0</v>
      </c>
      <c r="F14" s="3">
        <v>1.0</v>
      </c>
      <c r="G14" s="8"/>
      <c r="H14" s="8"/>
      <c r="I14" s="8"/>
      <c r="K14" s="8"/>
      <c r="L14" s="8"/>
      <c r="M14" s="8"/>
      <c r="N14" s="8"/>
      <c r="O14" s="8"/>
      <c r="P14" s="8"/>
      <c r="Q14" s="8"/>
      <c r="R14" s="8"/>
      <c r="AE14" s="8"/>
      <c r="AG14" s="8" t="s">
        <v>624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20">
        <v>44777.522361111</v>
      </c>
      <c r="AP14" s="8"/>
      <c r="AR14" s="3">
        <v>153.0</v>
      </c>
      <c r="AU14" s="3">
        <v>3.38932</v>
      </c>
      <c r="AV14" s="8" t="s">
        <v>618</v>
      </c>
      <c r="AW14" s="8" t="s">
        <v>179</v>
      </c>
      <c r="AX14" s="3">
        <v>1.0</v>
      </c>
      <c r="AZ14" s="3">
        <v>3.60833</v>
      </c>
    </row>
    <row r="15">
      <c r="A15" s="3">
        <v>121.0</v>
      </c>
      <c r="B15" s="8" t="s">
        <v>185</v>
      </c>
      <c r="C15" s="8" t="s">
        <v>648</v>
      </c>
      <c r="E15" s="3">
        <v>1.0</v>
      </c>
      <c r="F15" s="3">
        <v>1.0</v>
      </c>
      <c r="G15" s="8"/>
      <c r="H15" s="8"/>
      <c r="I15" s="8"/>
      <c r="K15" s="8"/>
      <c r="L15" s="8"/>
      <c r="M15" s="8"/>
      <c r="N15" s="8"/>
      <c r="O15" s="8"/>
      <c r="P15" s="8"/>
      <c r="Q15" s="8"/>
      <c r="R15" s="8"/>
      <c r="AE15" s="8"/>
      <c r="AG15" s="8" t="s">
        <v>624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20">
        <v>44777.52380787</v>
      </c>
      <c r="AP15" s="8"/>
      <c r="AR15" s="3">
        <v>124.0</v>
      </c>
      <c r="AU15" s="3">
        <v>3.9</v>
      </c>
      <c r="AV15" s="8" t="s">
        <v>618</v>
      </c>
      <c r="AW15" s="8" t="s">
        <v>184</v>
      </c>
      <c r="AX15" s="3">
        <v>1.0</v>
      </c>
      <c r="AZ15" s="3">
        <v>3.9</v>
      </c>
    </row>
    <row r="16">
      <c r="A16" s="3">
        <v>124.0</v>
      </c>
      <c r="B16" s="8" t="s">
        <v>190</v>
      </c>
      <c r="C16" s="8" t="s">
        <v>667</v>
      </c>
      <c r="E16" s="3">
        <v>1.0</v>
      </c>
      <c r="F16" s="3">
        <v>1.0</v>
      </c>
      <c r="G16" s="8"/>
      <c r="H16" s="8"/>
      <c r="I16" s="8"/>
      <c r="K16" s="8"/>
      <c r="L16" s="8"/>
      <c r="M16" s="8"/>
      <c r="N16" s="8"/>
      <c r="O16" s="8"/>
      <c r="P16" s="8"/>
      <c r="Q16" s="8"/>
      <c r="R16" s="8"/>
      <c r="AE16" s="8"/>
      <c r="AG16" s="8" t="s">
        <v>624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20">
        <v>44777.556365741</v>
      </c>
      <c r="AP16" s="8"/>
      <c r="AR16" s="3">
        <v>251.0</v>
      </c>
      <c r="AU16" s="3">
        <v>14.16243</v>
      </c>
      <c r="AV16" s="8" t="s">
        <v>618</v>
      </c>
      <c r="AW16" s="8" t="s">
        <v>189</v>
      </c>
      <c r="AX16" s="3">
        <v>1.0</v>
      </c>
      <c r="AZ16" s="3">
        <v>14.99167</v>
      </c>
    </row>
    <row r="17">
      <c r="A17" s="3">
        <v>132.0</v>
      </c>
      <c r="B17" s="18" t="s">
        <v>93</v>
      </c>
      <c r="C17" s="8" t="s">
        <v>701</v>
      </c>
      <c r="E17" s="3">
        <v>1.0</v>
      </c>
      <c r="F17" s="3">
        <v>1.0</v>
      </c>
      <c r="G17" s="8"/>
      <c r="H17" s="8"/>
      <c r="I17" s="8"/>
      <c r="K17" s="8"/>
      <c r="L17" s="8"/>
      <c r="M17" s="8"/>
      <c r="N17" s="8"/>
      <c r="O17" s="8"/>
      <c r="P17" s="8"/>
      <c r="Q17" s="8"/>
      <c r="R17" s="8"/>
      <c r="AE17" s="8"/>
      <c r="AG17" s="8" t="s">
        <v>59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20">
        <v>44833.4184375</v>
      </c>
      <c r="AP17" s="8"/>
      <c r="AR17" s="3">
        <v>23.0</v>
      </c>
      <c r="AU17" s="3">
        <v>11.9</v>
      </c>
      <c r="AV17" s="8" t="s">
        <v>61</v>
      </c>
      <c r="AW17" s="8" t="s">
        <v>702</v>
      </c>
      <c r="AX17" s="3">
        <v>1.0</v>
      </c>
      <c r="AZ17" s="3">
        <v>11.9</v>
      </c>
    </row>
    <row r="18">
      <c r="A18" s="3">
        <v>132.0</v>
      </c>
      <c r="B18" s="18" t="s">
        <v>93</v>
      </c>
      <c r="C18" s="8" t="s">
        <v>701</v>
      </c>
      <c r="E18" s="3">
        <v>1.0</v>
      </c>
      <c r="F18" s="3">
        <v>1.0</v>
      </c>
      <c r="G18" s="8"/>
      <c r="H18" s="8"/>
      <c r="I18" s="8"/>
      <c r="K18" s="8"/>
      <c r="L18" s="8"/>
      <c r="M18" s="8"/>
      <c r="N18" s="8"/>
      <c r="O18" s="8"/>
      <c r="P18" s="8"/>
      <c r="Q18" s="8"/>
      <c r="R18" s="8"/>
      <c r="AE18" s="8"/>
      <c r="AG18" s="8" t="s">
        <v>59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20">
        <v>44833.4184375</v>
      </c>
      <c r="AP18" s="8"/>
      <c r="AR18" s="3">
        <v>23.0</v>
      </c>
      <c r="AU18" s="3">
        <v>11.9</v>
      </c>
      <c r="AV18" s="8" t="s">
        <v>110</v>
      </c>
      <c r="AW18" s="8" t="s">
        <v>92</v>
      </c>
      <c r="AX18" s="3">
        <v>1.0</v>
      </c>
      <c r="AZ18" s="3">
        <v>11.0</v>
      </c>
    </row>
    <row r="19">
      <c r="A19" s="3">
        <v>133.0</v>
      </c>
      <c r="B19" s="8" t="s">
        <v>97</v>
      </c>
      <c r="C19" s="8" t="s">
        <v>703</v>
      </c>
      <c r="E19" s="3">
        <v>1.0</v>
      </c>
      <c r="F19" s="3">
        <v>1.0</v>
      </c>
      <c r="G19" s="8"/>
      <c r="H19" s="8"/>
      <c r="I19" s="8"/>
      <c r="K19" s="8"/>
      <c r="L19" s="8"/>
      <c r="M19" s="8"/>
      <c r="N19" s="8"/>
      <c r="O19" s="8"/>
      <c r="P19" s="8"/>
      <c r="Q19" s="8"/>
      <c r="R19" s="8"/>
      <c r="AE19" s="8"/>
      <c r="AG19" s="8" t="s">
        <v>59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20">
        <v>44849.507164352</v>
      </c>
      <c r="AP19" s="8"/>
      <c r="AR19" s="3">
        <v>398.0</v>
      </c>
      <c r="AU19" s="3">
        <v>2.9</v>
      </c>
      <c r="AV19" s="8" t="s">
        <v>704</v>
      </c>
      <c r="AW19" s="8" t="s">
        <v>96</v>
      </c>
      <c r="AX19" s="3">
        <v>1.0</v>
      </c>
      <c r="AZ19" s="3">
        <v>2.9</v>
      </c>
    </row>
    <row r="20">
      <c r="A20" s="3">
        <v>134.0</v>
      </c>
      <c r="B20" s="8" t="s">
        <v>102</v>
      </c>
      <c r="C20" s="8" t="s">
        <v>705</v>
      </c>
      <c r="E20" s="3">
        <v>1.0</v>
      </c>
      <c r="F20" s="3">
        <v>1.0</v>
      </c>
      <c r="G20" s="8"/>
      <c r="H20" s="8"/>
      <c r="I20" s="8"/>
      <c r="K20" s="8"/>
      <c r="L20" s="8"/>
      <c r="M20" s="8"/>
      <c r="N20" s="8"/>
      <c r="O20" s="8"/>
      <c r="P20" s="8"/>
      <c r="Q20" s="8"/>
      <c r="R20" s="8"/>
      <c r="AE20" s="8"/>
      <c r="AG20" s="8" t="s">
        <v>59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20">
        <v>44849.511527778</v>
      </c>
      <c r="AP20" s="8"/>
      <c r="AR20" s="3">
        <v>554.0</v>
      </c>
      <c r="AU20" s="3">
        <v>6.52778</v>
      </c>
      <c r="AV20" s="8" t="s">
        <v>704</v>
      </c>
      <c r="AW20" s="8" t="s">
        <v>101</v>
      </c>
      <c r="AX20" s="3">
        <v>1.0</v>
      </c>
      <c r="AZ20" s="3">
        <v>6.52778</v>
      </c>
    </row>
    <row r="21">
      <c r="A21" s="3">
        <v>135.0</v>
      </c>
      <c r="B21" s="8" t="s">
        <v>105</v>
      </c>
      <c r="C21" s="8" t="s">
        <v>706</v>
      </c>
      <c r="E21" s="3">
        <v>1.0</v>
      </c>
      <c r="F21" s="3">
        <v>1.0</v>
      </c>
      <c r="G21" s="8"/>
      <c r="H21" s="8"/>
      <c r="I21" s="8"/>
      <c r="K21" s="8"/>
      <c r="L21" s="8"/>
      <c r="M21" s="8"/>
      <c r="N21" s="8"/>
      <c r="O21" s="8"/>
      <c r="P21" s="8"/>
      <c r="Q21" s="8"/>
      <c r="R21" s="8"/>
      <c r="AE21" s="8"/>
      <c r="AG21" s="8" t="s">
        <v>59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20">
        <v>44849.515069444</v>
      </c>
      <c r="AP21" s="8"/>
      <c r="AR21" s="3">
        <v>105.0</v>
      </c>
      <c r="AU21" s="3">
        <v>6.57036</v>
      </c>
      <c r="AV21" s="8" t="s">
        <v>704</v>
      </c>
      <c r="AW21" s="8" t="s">
        <v>104</v>
      </c>
      <c r="AX21" s="3">
        <v>1.0</v>
      </c>
      <c r="AZ21" s="3">
        <v>6.9</v>
      </c>
    </row>
    <row r="22">
      <c r="A22" s="3">
        <v>143.0</v>
      </c>
      <c r="B22" s="18" t="s">
        <v>108</v>
      </c>
      <c r="C22" s="8" t="s">
        <v>725</v>
      </c>
      <c r="E22" s="3">
        <v>1.0</v>
      </c>
      <c r="F22" s="3">
        <v>1.0</v>
      </c>
      <c r="G22" s="8"/>
      <c r="H22" s="8"/>
      <c r="I22" s="8"/>
      <c r="K22" s="8"/>
      <c r="L22" s="8"/>
      <c r="M22" s="8"/>
      <c r="N22" s="8"/>
      <c r="O22" s="8"/>
      <c r="P22" s="8"/>
      <c r="Q22" s="8"/>
      <c r="R22" s="8"/>
      <c r="AE22" s="8"/>
      <c r="AG22" s="8" t="s">
        <v>59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20">
        <v>44862.526712963</v>
      </c>
      <c r="AP22" s="8"/>
      <c r="AR22" s="3">
        <v>134.5</v>
      </c>
      <c r="AU22" s="3">
        <v>3.97985</v>
      </c>
      <c r="AV22" s="8" t="s">
        <v>726</v>
      </c>
      <c r="AW22" s="8">
        <v>3.39501025E9</v>
      </c>
      <c r="AX22" s="3">
        <v>1.0</v>
      </c>
      <c r="AZ22" s="3">
        <v>3.1896</v>
      </c>
    </row>
    <row r="23">
      <c r="A23" s="3">
        <v>143.0</v>
      </c>
      <c r="B23" s="18" t="s">
        <v>108</v>
      </c>
      <c r="C23" s="8" t="s">
        <v>725</v>
      </c>
      <c r="E23" s="3">
        <v>1.0</v>
      </c>
      <c r="F23" s="3">
        <v>1.0</v>
      </c>
      <c r="G23" s="8"/>
      <c r="H23" s="8"/>
      <c r="I23" s="8"/>
      <c r="K23" s="8"/>
      <c r="L23" s="8"/>
      <c r="M23" s="8"/>
      <c r="N23" s="8"/>
      <c r="O23" s="8"/>
      <c r="P23" s="8"/>
      <c r="Q23" s="8"/>
      <c r="R23" s="8"/>
      <c r="AE23" s="8"/>
      <c r="AG23" s="8" t="s">
        <v>59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20">
        <v>44862.526712963</v>
      </c>
      <c r="AP23" s="8"/>
      <c r="AR23" s="3">
        <v>134.5</v>
      </c>
      <c r="AU23" s="3">
        <v>3.97985</v>
      </c>
      <c r="AV23" s="8" t="s">
        <v>61</v>
      </c>
      <c r="AW23" s="8" t="s">
        <v>729</v>
      </c>
      <c r="AX23" s="3">
        <v>1.0</v>
      </c>
      <c r="AZ23" s="3">
        <v>4.0</v>
      </c>
    </row>
    <row r="24">
      <c r="A24" s="3">
        <v>145.0</v>
      </c>
      <c r="B24" s="8" t="s">
        <v>113</v>
      </c>
      <c r="C24" s="8" t="s">
        <v>732</v>
      </c>
      <c r="E24" s="3">
        <v>1.0</v>
      </c>
      <c r="F24" s="3">
        <v>1.0</v>
      </c>
      <c r="G24" s="8"/>
      <c r="H24" s="8"/>
      <c r="I24" s="8"/>
      <c r="K24" s="8"/>
      <c r="L24" s="8"/>
      <c r="M24" s="8"/>
      <c r="N24" s="8"/>
      <c r="O24" s="8"/>
      <c r="P24" s="8"/>
      <c r="Q24" s="8"/>
      <c r="R24" s="8"/>
      <c r="AE24" s="8"/>
      <c r="AG24" s="8" t="s">
        <v>59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20">
        <v>44862.562222222</v>
      </c>
      <c r="AP24" s="8"/>
      <c r="AR24" s="3">
        <v>617.0</v>
      </c>
      <c r="AU24" s="3">
        <v>24.00445</v>
      </c>
      <c r="AV24" s="8" t="s">
        <v>572</v>
      </c>
      <c r="AW24" s="8" t="s">
        <v>112</v>
      </c>
      <c r="AX24" s="3">
        <v>1.0</v>
      </c>
      <c r="AZ24" s="3">
        <v>24.5</v>
      </c>
    </row>
    <row r="25">
      <c r="A25" s="3">
        <v>146.0</v>
      </c>
      <c r="B25" s="8" t="s">
        <v>118</v>
      </c>
      <c r="C25" s="8" t="s">
        <v>733</v>
      </c>
      <c r="E25" s="3">
        <v>1.0</v>
      </c>
      <c r="F25" s="3">
        <v>1.0</v>
      </c>
      <c r="G25" s="8"/>
      <c r="H25" s="8"/>
      <c r="I25" s="8"/>
      <c r="K25" s="8"/>
      <c r="L25" s="8"/>
      <c r="M25" s="8"/>
      <c r="N25" s="8"/>
      <c r="O25" s="8"/>
      <c r="P25" s="8"/>
      <c r="Q25" s="8"/>
      <c r="R25" s="8"/>
      <c r="AE25" s="8"/>
      <c r="AG25" s="8" t="s">
        <v>59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20">
        <v>44862.56318287</v>
      </c>
      <c r="AP25" s="8"/>
      <c r="AR25" s="3">
        <v>-72.0</v>
      </c>
      <c r="AU25" s="3">
        <v>23.5</v>
      </c>
      <c r="AV25" s="8" t="s">
        <v>572</v>
      </c>
      <c r="AW25" s="8" t="s">
        <v>117</v>
      </c>
      <c r="AX25" s="3">
        <v>1.0</v>
      </c>
      <c r="AZ25" s="3">
        <v>24.0</v>
      </c>
    </row>
    <row r="26">
      <c r="A26" s="3">
        <v>150.0</v>
      </c>
      <c r="B26" s="18" t="s">
        <v>565</v>
      </c>
      <c r="C26" s="8" t="s">
        <v>740</v>
      </c>
      <c r="E26" s="3">
        <v>1.0</v>
      </c>
      <c r="F26" s="3">
        <v>1.0</v>
      </c>
      <c r="G26" s="8"/>
      <c r="H26" s="8"/>
      <c r="I26" s="8"/>
      <c r="K26" s="8"/>
      <c r="L26" s="8"/>
      <c r="M26" s="8"/>
      <c r="N26" s="8"/>
      <c r="O26" s="8"/>
      <c r="P26" s="8"/>
      <c r="Q26" s="8"/>
      <c r="R26" s="8"/>
      <c r="AE26" s="8"/>
      <c r="AG26" s="8" t="s">
        <v>59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20">
        <v>44872.669594907</v>
      </c>
      <c r="AP26" s="8"/>
      <c r="AU26" s="3">
        <v>0.30148</v>
      </c>
      <c r="AV26" s="8" t="s">
        <v>192</v>
      </c>
      <c r="AW26" s="8" t="s">
        <v>564</v>
      </c>
      <c r="AX26" s="3">
        <v>1.0</v>
      </c>
      <c r="AZ26" s="3">
        <v>0.2505</v>
      </c>
    </row>
    <row r="27">
      <c r="A27" s="3">
        <v>150.0</v>
      </c>
      <c r="B27" s="18" t="s">
        <v>565</v>
      </c>
      <c r="C27" s="8" t="s">
        <v>740</v>
      </c>
      <c r="E27" s="3">
        <v>1.0</v>
      </c>
      <c r="F27" s="3">
        <v>1.0</v>
      </c>
      <c r="G27" s="8"/>
      <c r="H27" s="8"/>
      <c r="I27" s="8"/>
      <c r="K27" s="8"/>
      <c r="L27" s="8"/>
      <c r="M27" s="8"/>
      <c r="N27" s="8"/>
      <c r="O27" s="8"/>
      <c r="P27" s="8"/>
      <c r="Q27" s="8"/>
      <c r="R27" s="8"/>
      <c r="AE27" s="8"/>
      <c r="AG27" s="8" t="s">
        <v>59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20">
        <v>44872.669594907</v>
      </c>
      <c r="AP27" s="8"/>
      <c r="AU27" s="3">
        <v>0.30148</v>
      </c>
      <c r="AV27" s="8" t="s">
        <v>61</v>
      </c>
      <c r="AW27" s="8" t="s">
        <v>741</v>
      </c>
      <c r="AX27" s="3">
        <v>1.0</v>
      </c>
      <c r="AZ27" s="3">
        <v>14.9</v>
      </c>
    </row>
    <row r="28">
      <c r="A28" s="3">
        <v>150.0</v>
      </c>
      <c r="B28" s="18" t="s">
        <v>565</v>
      </c>
      <c r="C28" s="8" t="s">
        <v>740</v>
      </c>
      <c r="E28" s="3">
        <v>1.0</v>
      </c>
      <c r="F28" s="3">
        <v>1.0</v>
      </c>
      <c r="G28" s="8"/>
      <c r="H28" s="8"/>
      <c r="I28" s="8"/>
      <c r="K28" s="8"/>
      <c r="L28" s="8"/>
      <c r="M28" s="8"/>
      <c r="N28" s="8"/>
      <c r="O28" s="8"/>
      <c r="P28" s="8"/>
      <c r="Q28" s="8"/>
      <c r="R28" s="8"/>
      <c r="AE28" s="8"/>
      <c r="AG28" s="8" t="s">
        <v>59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20">
        <v>44872.669594907</v>
      </c>
      <c r="AP28" s="8"/>
      <c r="AU28" s="3">
        <v>0.30148</v>
      </c>
      <c r="AV28" s="8" t="s">
        <v>61</v>
      </c>
      <c r="AW28" s="8" t="s">
        <v>742</v>
      </c>
      <c r="AX28" s="3">
        <v>1.0</v>
      </c>
      <c r="AZ28" s="3">
        <v>16.9</v>
      </c>
    </row>
    <row r="29">
      <c r="A29" s="3">
        <v>155.0</v>
      </c>
      <c r="B29" s="8" t="s">
        <v>629</v>
      </c>
      <c r="C29" s="8" t="s">
        <v>754</v>
      </c>
      <c r="E29" s="3">
        <v>1.0</v>
      </c>
      <c r="F29" s="3">
        <v>1.0</v>
      </c>
      <c r="G29" s="8"/>
      <c r="H29" s="8"/>
      <c r="I29" s="8"/>
      <c r="K29" s="8"/>
      <c r="L29" s="8"/>
      <c r="M29" s="8"/>
      <c r="N29" s="8"/>
      <c r="O29" s="8"/>
      <c r="P29" s="8"/>
      <c r="Q29" s="8"/>
      <c r="R29" s="8"/>
      <c r="AE29" s="8"/>
      <c r="AG29" s="8" t="s">
        <v>59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20">
        <v>44917.652928241</v>
      </c>
      <c r="AP29" s="8"/>
      <c r="AR29" s="3">
        <v>4.0</v>
      </c>
      <c r="AU29" s="3">
        <v>828.30769</v>
      </c>
      <c r="AV29" s="8" t="s">
        <v>753</v>
      </c>
      <c r="AW29" s="8" t="s">
        <v>755</v>
      </c>
      <c r="AX29" s="3">
        <v>1.0</v>
      </c>
      <c r="AZ29" s="3">
        <v>820.0</v>
      </c>
    </row>
    <row r="30">
      <c r="A30" s="3">
        <v>156.0</v>
      </c>
      <c r="B30" s="8" t="s">
        <v>646</v>
      </c>
      <c r="C30" s="8" t="s">
        <v>645</v>
      </c>
      <c r="E30" s="3">
        <v>1.0</v>
      </c>
      <c r="F30" s="3">
        <v>1.0</v>
      </c>
      <c r="G30" s="8"/>
      <c r="H30" s="8"/>
      <c r="I30" s="8"/>
      <c r="K30" s="8"/>
      <c r="L30" s="8"/>
      <c r="M30" s="8"/>
      <c r="N30" s="8"/>
      <c r="O30" s="8"/>
      <c r="P30" s="8"/>
      <c r="Q30" s="8"/>
      <c r="R30" s="8"/>
      <c r="AE30" s="8"/>
      <c r="AG30" s="8" t="s">
        <v>59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20">
        <v>44917.654050926</v>
      </c>
      <c r="AP30" s="8"/>
      <c r="AR30" s="3">
        <v>2.0</v>
      </c>
      <c r="AU30" s="3">
        <v>734.5</v>
      </c>
      <c r="AV30" s="8" t="s">
        <v>753</v>
      </c>
      <c r="AW30" s="8" t="s">
        <v>645</v>
      </c>
      <c r="AX30" s="3">
        <v>1.0</v>
      </c>
      <c r="AZ30" s="3">
        <v>734.5</v>
      </c>
    </row>
    <row r="31">
      <c r="A31" s="3">
        <v>169.0</v>
      </c>
      <c r="B31" s="8" t="s">
        <v>300</v>
      </c>
      <c r="C31" s="8" t="s">
        <v>785</v>
      </c>
      <c r="E31" s="3">
        <v>1.0</v>
      </c>
      <c r="F31" s="3">
        <v>1.0</v>
      </c>
      <c r="G31" s="8" t="s">
        <v>786</v>
      </c>
      <c r="H31" s="8"/>
      <c r="I31" s="8"/>
      <c r="K31" s="8"/>
      <c r="L31" s="8"/>
      <c r="M31" s="8"/>
      <c r="N31" s="8"/>
      <c r="O31" s="8"/>
      <c r="P31" s="8"/>
      <c r="Q31" s="8"/>
      <c r="R31" s="8"/>
      <c r="AE31" s="8"/>
      <c r="AG31" s="8" t="s">
        <v>59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20">
        <v>44965.81056713</v>
      </c>
      <c r="AP31" s="8"/>
      <c r="AR31" s="3">
        <v>3.0</v>
      </c>
      <c r="AU31" s="3">
        <v>565.09</v>
      </c>
      <c r="AV31" s="8" t="s">
        <v>787</v>
      </c>
      <c r="AW31" s="8" t="s">
        <v>299</v>
      </c>
      <c r="AX31" s="3">
        <v>1.0</v>
      </c>
      <c r="AZ31" s="3">
        <v>565.09</v>
      </c>
    </row>
    <row r="32">
      <c r="A32" s="3">
        <v>188.0</v>
      </c>
      <c r="B32" s="8" t="s">
        <v>123</v>
      </c>
      <c r="C32" s="8" t="s">
        <v>832</v>
      </c>
      <c r="E32" s="3">
        <v>1.0</v>
      </c>
      <c r="F32" s="3">
        <v>1.0</v>
      </c>
      <c r="G32" s="8"/>
      <c r="H32" s="8"/>
      <c r="I32" s="8"/>
      <c r="K32" s="8"/>
      <c r="L32" s="8"/>
      <c r="M32" s="8"/>
      <c r="N32" s="8"/>
      <c r="O32" s="8"/>
      <c r="P32" s="8"/>
      <c r="Q32" s="8"/>
      <c r="R32" s="8"/>
      <c r="AE32" s="8"/>
      <c r="AG32" s="8" t="s">
        <v>59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20">
        <v>44967.464675926</v>
      </c>
      <c r="AP32" s="8"/>
      <c r="AR32" s="3">
        <v>16.0</v>
      </c>
      <c r="AU32" s="3">
        <v>15.30372</v>
      </c>
      <c r="AV32" s="8" t="s">
        <v>833</v>
      </c>
      <c r="AW32" s="8">
        <v>101035.0</v>
      </c>
      <c r="AX32" s="3">
        <v>1.0</v>
      </c>
      <c r="AZ32" s="3">
        <v>15.38</v>
      </c>
    </row>
    <row r="33">
      <c r="A33" s="3">
        <v>203.0</v>
      </c>
      <c r="B33" s="8" t="s">
        <v>637</v>
      </c>
      <c r="C33" s="8" t="s">
        <v>868</v>
      </c>
      <c r="E33" s="3">
        <v>1.0</v>
      </c>
      <c r="F33" s="3">
        <v>1.0</v>
      </c>
      <c r="G33" s="8"/>
      <c r="H33" s="8"/>
      <c r="I33" s="8"/>
      <c r="K33" s="8"/>
      <c r="L33" s="8"/>
      <c r="M33" s="8"/>
      <c r="N33" s="8"/>
      <c r="O33" s="8"/>
      <c r="P33" s="8"/>
      <c r="Q33" s="8"/>
      <c r="R33" s="8"/>
      <c r="AE33" s="8"/>
      <c r="AG33" s="8" t="s">
        <v>59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20">
        <v>44971.77625</v>
      </c>
      <c r="AP33" s="8"/>
      <c r="AR33" s="3">
        <v>-3.0</v>
      </c>
      <c r="AU33" s="3">
        <v>164.58</v>
      </c>
      <c r="AV33" s="8" t="s">
        <v>762</v>
      </c>
      <c r="AW33" s="8" t="s">
        <v>636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8" t="s">
        <v>641</v>
      </c>
      <c r="C34" s="8" t="s">
        <v>875</v>
      </c>
      <c r="E34" s="3">
        <v>1.0</v>
      </c>
      <c r="F34" s="3">
        <v>1.0</v>
      </c>
      <c r="G34" s="8"/>
      <c r="H34" s="8"/>
      <c r="I34" s="8"/>
      <c r="K34" s="8"/>
      <c r="L34" s="8"/>
      <c r="M34" s="8"/>
      <c r="N34" s="8"/>
      <c r="O34" s="8"/>
      <c r="P34" s="8"/>
      <c r="Q34" s="8"/>
      <c r="R34" s="8"/>
      <c r="AE34" s="8"/>
      <c r="AG34" s="8" t="s">
        <v>59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20">
        <v>44985.533599537</v>
      </c>
      <c r="AP34" s="8"/>
      <c r="AR34" s="3">
        <v>-4.0</v>
      </c>
      <c r="AU34" s="3">
        <v>201.07857</v>
      </c>
      <c r="AV34" s="8" t="s">
        <v>762</v>
      </c>
      <c r="AW34" s="8" t="s">
        <v>640</v>
      </c>
      <c r="AX34" s="3">
        <v>1.0</v>
      </c>
      <c r="AZ34" s="3">
        <v>185.02</v>
      </c>
    </row>
    <row r="35">
      <c r="A35" s="3">
        <v>215.0</v>
      </c>
      <c r="B35" s="18" t="s">
        <v>129</v>
      </c>
      <c r="C35" s="8" t="s">
        <v>899</v>
      </c>
      <c r="E35" s="3">
        <v>1.0</v>
      </c>
      <c r="F35" s="3">
        <v>1.0</v>
      </c>
      <c r="G35" s="8"/>
      <c r="H35" s="8"/>
      <c r="I35" s="8"/>
      <c r="K35" s="8"/>
      <c r="L35" s="8"/>
      <c r="M35" s="8"/>
      <c r="N35" s="8"/>
      <c r="O35" s="8"/>
      <c r="P35" s="8"/>
      <c r="Q35" s="8"/>
      <c r="R35" s="8"/>
      <c r="AE35" s="8"/>
      <c r="AG35" s="8" t="s">
        <v>59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20">
        <v>45005.514467593</v>
      </c>
      <c r="AP35" s="8"/>
      <c r="AR35" s="3">
        <v>-23.0</v>
      </c>
      <c r="AU35" s="3">
        <v>9.56545</v>
      </c>
      <c r="AV35" s="8" t="s">
        <v>61</v>
      </c>
      <c r="AW35" s="8" t="s">
        <v>900</v>
      </c>
      <c r="AX35" s="3">
        <v>1.0</v>
      </c>
      <c r="AZ35" s="3">
        <v>10.0</v>
      </c>
    </row>
    <row r="36">
      <c r="A36" s="3">
        <v>215.0</v>
      </c>
      <c r="B36" s="18" t="s">
        <v>129</v>
      </c>
      <c r="C36" s="8" t="s">
        <v>899</v>
      </c>
      <c r="E36" s="3">
        <v>1.0</v>
      </c>
      <c r="F36" s="3">
        <v>1.0</v>
      </c>
      <c r="G36" s="8"/>
      <c r="H36" s="8"/>
      <c r="I36" s="8"/>
      <c r="K36" s="8"/>
      <c r="L36" s="8"/>
      <c r="M36" s="8"/>
      <c r="N36" s="8"/>
      <c r="O36" s="8"/>
      <c r="P36" s="8"/>
      <c r="Q36" s="8"/>
      <c r="R36" s="8"/>
      <c r="AE36" s="8"/>
      <c r="AG36" s="8" t="s">
        <v>59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20">
        <v>45005.514467593</v>
      </c>
      <c r="AP36" s="8"/>
      <c r="AR36" s="3">
        <v>-23.0</v>
      </c>
      <c r="AU36" s="3">
        <v>9.56545</v>
      </c>
      <c r="AV36" s="8" t="s">
        <v>110</v>
      </c>
      <c r="AW36" s="8" t="s">
        <v>128</v>
      </c>
      <c r="AX36" s="3">
        <v>1.0</v>
      </c>
      <c r="AZ36" s="3">
        <v>9.33333</v>
      </c>
    </row>
    <row r="37">
      <c r="A37" s="3">
        <v>223.0</v>
      </c>
      <c r="B37" s="18" t="s">
        <v>135</v>
      </c>
      <c r="C37" s="8" t="s">
        <v>922</v>
      </c>
      <c r="E37" s="3">
        <v>1.0</v>
      </c>
      <c r="F37" s="3">
        <v>1.0</v>
      </c>
      <c r="G37" s="8"/>
      <c r="H37" s="8"/>
      <c r="I37" s="8"/>
      <c r="K37" s="8"/>
      <c r="L37" s="8"/>
      <c r="M37" s="8"/>
      <c r="N37" s="8"/>
      <c r="O37" s="8"/>
      <c r="P37" s="8"/>
      <c r="Q37" s="8"/>
      <c r="R37" s="8"/>
      <c r="AE37" s="8"/>
      <c r="AG37" s="8" t="s">
        <v>59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20">
        <v>45055.558530093</v>
      </c>
      <c r="AP37" s="8"/>
      <c r="AR37" s="3">
        <v>152.0</v>
      </c>
      <c r="AU37" s="3">
        <v>6.0</v>
      </c>
      <c r="AV37" s="8" t="s">
        <v>61</v>
      </c>
      <c r="AW37" s="8" t="s">
        <v>923</v>
      </c>
      <c r="AX37" s="3">
        <v>1.0</v>
      </c>
      <c r="AZ37" s="3">
        <v>6.0</v>
      </c>
    </row>
    <row r="38">
      <c r="A38" s="3">
        <v>223.0</v>
      </c>
      <c r="B38" s="18" t="s">
        <v>135</v>
      </c>
      <c r="C38" s="8" t="s">
        <v>922</v>
      </c>
      <c r="E38" s="3">
        <v>1.0</v>
      </c>
      <c r="F38" s="3">
        <v>1.0</v>
      </c>
      <c r="G38" s="8"/>
      <c r="H38" s="8"/>
      <c r="I38" s="8"/>
      <c r="K38" s="8"/>
      <c r="L38" s="8"/>
      <c r="M38" s="8"/>
      <c r="N38" s="8"/>
      <c r="O38" s="8"/>
      <c r="P38" s="8"/>
      <c r="Q38" s="8"/>
      <c r="R38" s="8"/>
      <c r="AE38" s="8"/>
      <c r="AG38" s="8" t="s">
        <v>59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20">
        <v>45055.558530093</v>
      </c>
      <c r="AP38" s="8"/>
      <c r="AR38" s="3">
        <v>152.0</v>
      </c>
      <c r="AU38" s="3">
        <v>6.0</v>
      </c>
      <c r="AV38" s="8" t="s">
        <v>110</v>
      </c>
      <c r="AW38" s="8" t="s">
        <v>134</v>
      </c>
      <c r="AX38" s="3">
        <v>1.0</v>
      </c>
      <c r="AZ38" s="3">
        <v>5.33333</v>
      </c>
    </row>
    <row r="39">
      <c r="A39" s="3">
        <v>225.0</v>
      </c>
      <c r="B39" s="18" t="s">
        <v>139</v>
      </c>
      <c r="C39" s="8" t="s">
        <v>927</v>
      </c>
      <c r="E39" s="3">
        <v>1.0</v>
      </c>
      <c r="F39" s="3">
        <v>1.0</v>
      </c>
      <c r="G39" s="8"/>
      <c r="H39" s="8"/>
      <c r="I39" s="8"/>
      <c r="K39" s="8"/>
      <c r="L39" s="8"/>
      <c r="M39" s="8"/>
      <c r="N39" s="8"/>
      <c r="O39" s="8"/>
      <c r="P39" s="8"/>
      <c r="Q39" s="8"/>
      <c r="R39" s="8"/>
      <c r="AE39" s="8"/>
      <c r="AG39" s="8" t="s">
        <v>59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20">
        <v>45064.538599537</v>
      </c>
      <c r="AP39" s="8"/>
      <c r="AR39" s="3">
        <v>106.0</v>
      </c>
      <c r="AU39" s="3">
        <v>31.16851</v>
      </c>
      <c r="AV39" s="8" t="s">
        <v>572</v>
      </c>
      <c r="AW39" s="8" t="s">
        <v>138</v>
      </c>
      <c r="AX39" s="3">
        <v>1.0</v>
      </c>
      <c r="AZ39" s="3">
        <v>31.0</v>
      </c>
    </row>
    <row r="40">
      <c r="A40" s="3">
        <v>225.0</v>
      </c>
      <c r="B40" s="18" t="s">
        <v>139</v>
      </c>
      <c r="C40" s="8" t="s">
        <v>927</v>
      </c>
      <c r="E40" s="3">
        <v>1.0</v>
      </c>
      <c r="F40" s="3">
        <v>1.0</v>
      </c>
      <c r="G40" s="8"/>
      <c r="H40" s="8"/>
      <c r="I40" s="8"/>
      <c r="K40" s="8"/>
      <c r="L40" s="8"/>
      <c r="M40" s="8"/>
      <c r="N40" s="8"/>
      <c r="O40" s="8"/>
      <c r="P40" s="8"/>
      <c r="Q40" s="8"/>
      <c r="R40" s="8"/>
      <c r="AE40" s="8"/>
      <c r="AG40" s="8" t="s">
        <v>59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20">
        <v>45064.538599537</v>
      </c>
      <c r="AP40" s="8"/>
      <c r="AR40" s="3">
        <v>106.0</v>
      </c>
      <c r="AU40" s="3">
        <v>31.16851</v>
      </c>
      <c r="AV40" s="8" t="s">
        <v>61</v>
      </c>
      <c r="AW40" s="8" t="s">
        <v>928</v>
      </c>
      <c r="AX40" s="3">
        <v>1.0</v>
      </c>
      <c r="AZ40" s="3">
        <v>30.0</v>
      </c>
    </row>
    <row r="41">
      <c r="A41" s="3">
        <v>226.0</v>
      </c>
      <c r="B41" s="8" t="s">
        <v>632</v>
      </c>
      <c r="C41" s="8" t="s">
        <v>929</v>
      </c>
      <c r="E41" s="3">
        <v>1.0</v>
      </c>
      <c r="F41" s="3">
        <v>1.0</v>
      </c>
      <c r="G41" s="8"/>
      <c r="H41" s="8"/>
      <c r="I41" s="8"/>
      <c r="K41" s="8"/>
      <c r="L41" s="8"/>
      <c r="M41" s="8"/>
      <c r="N41" s="8"/>
      <c r="O41" s="8"/>
      <c r="P41" s="8"/>
      <c r="Q41" s="8"/>
      <c r="R41" s="8"/>
      <c r="AE41" s="8"/>
      <c r="AG41" s="8" t="s">
        <v>59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20">
        <v>45064.553715278</v>
      </c>
      <c r="AP41" s="8"/>
      <c r="AU41" s="3">
        <v>760.0</v>
      </c>
      <c r="AV41" s="8" t="s">
        <v>753</v>
      </c>
      <c r="AW41" s="8" t="s">
        <v>631</v>
      </c>
      <c r="AX41" s="3">
        <v>1.0</v>
      </c>
      <c r="AZ41" s="3">
        <v>760.0</v>
      </c>
    </row>
    <row r="42">
      <c r="A42" s="3">
        <v>228.0</v>
      </c>
      <c r="B42" s="18" t="s">
        <v>144</v>
      </c>
      <c r="C42" s="8" t="s">
        <v>933</v>
      </c>
      <c r="E42" s="3">
        <v>1.0</v>
      </c>
      <c r="F42" s="3">
        <v>1.0</v>
      </c>
      <c r="G42" s="8"/>
      <c r="H42" s="8"/>
      <c r="I42" s="8"/>
      <c r="K42" s="8"/>
      <c r="L42" s="8"/>
      <c r="M42" s="8"/>
      <c r="N42" s="8"/>
      <c r="O42" s="8"/>
      <c r="P42" s="8"/>
      <c r="Q42" s="8"/>
      <c r="R42" s="8"/>
      <c r="AE42" s="8"/>
      <c r="AG42" s="8" t="s">
        <v>59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20">
        <v>45072.665034722</v>
      </c>
      <c r="AP42" s="8"/>
      <c r="AR42" s="3">
        <v>1811.78</v>
      </c>
      <c r="AU42" s="3">
        <v>7.25921</v>
      </c>
      <c r="AV42" s="8" t="s">
        <v>137</v>
      </c>
      <c r="AW42" s="8" t="s">
        <v>143</v>
      </c>
      <c r="AX42" s="3">
        <v>1.0</v>
      </c>
      <c r="AZ42" s="3">
        <v>7.68056</v>
      </c>
    </row>
    <row r="43">
      <c r="A43" s="3">
        <v>228.0</v>
      </c>
      <c r="B43" s="18" t="s">
        <v>144</v>
      </c>
      <c r="C43" s="8" t="s">
        <v>933</v>
      </c>
      <c r="E43" s="3">
        <v>1.0</v>
      </c>
      <c r="F43" s="3">
        <v>1.0</v>
      </c>
      <c r="G43" s="8"/>
      <c r="H43" s="8"/>
      <c r="I43" s="8"/>
      <c r="K43" s="8"/>
      <c r="L43" s="8"/>
      <c r="M43" s="8"/>
      <c r="N43" s="8"/>
      <c r="O43" s="8"/>
      <c r="P43" s="8"/>
      <c r="Q43" s="8"/>
      <c r="R43" s="8"/>
      <c r="AE43" s="8"/>
      <c r="AG43" s="8" t="s">
        <v>59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20">
        <v>45072.665034722</v>
      </c>
      <c r="AP43" s="8"/>
      <c r="AR43" s="3">
        <v>1811.78</v>
      </c>
      <c r="AU43" s="3">
        <v>7.25921</v>
      </c>
      <c r="AV43" s="8" t="s">
        <v>61</v>
      </c>
      <c r="AW43" s="8" t="s">
        <v>934</v>
      </c>
      <c r="AX43" s="3">
        <v>1.0</v>
      </c>
      <c r="AZ43" s="3">
        <v>7.4</v>
      </c>
    </row>
    <row r="44">
      <c r="A44" s="3">
        <v>228.0</v>
      </c>
      <c r="B44" s="18" t="s">
        <v>144</v>
      </c>
      <c r="C44" s="8" t="s">
        <v>933</v>
      </c>
      <c r="E44" s="3">
        <v>1.0</v>
      </c>
      <c r="F44" s="3">
        <v>1.0</v>
      </c>
      <c r="G44" s="8"/>
      <c r="H44" s="8"/>
      <c r="I44" s="8"/>
      <c r="K44" s="8"/>
      <c r="L44" s="8"/>
      <c r="M44" s="8"/>
      <c r="N44" s="8"/>
      <c r="O44" s="8"/>
      <c r="P44" s="8"/>
      <c r="Q44" s="8"/>
      <c r="R44" s="8"/>
      <c r="AE44" s="8"/>
      <c r="AG44" s="8" t="s">
        <v>59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20">
        <v>45072.665034722</v>
      </c>
      <c r="AP44" s="8"/>
      <c r="AR44" s="3">
        <v>1811.78</v>
      </c>
      <c r="AU44" s="3">
        <v>7.25921</v>
      </c>
      <c r="AV44" s="8" t="s">
        <v>61</v>
      </c>
      <c r="AW44" s="8" t="s">
        <v>935</v>
      </c>
      <c r="AX44" s="3">
        <v>1.0</v>
      </c>
      <c r="AZ44" s="3">
        <v>9.45</v>
      </c>
    </row>
    <row r="45">
      <c r="A45" s="3">
        <v>241.0</v>
      </c>
      <c r="B45" s="8" t="s">
        <v>146</v>
      </c>
      <c r="C45" s="8" t="s">
        <v>972</v>
      </c>
      <c r="E45" s="3">
        <v>1.0</v>
      </c>
      <c r="F45" s="3">
        <v>1.0</v>
      </c>
      <c r="G45" s="8"/>
      <c r="H45" s="8"/>
      <c r="I45" s="8"/>
      <c r="K45" s="8"/>
      <c r="L45" s="8"/>
      <c r="M45" s="8"/>
      <c r="N45" s="8"/>
      <c r="O45" s="8"/>
      <c r="P45" s="8"/>
      <c r="Q45" s="8"/>
      <c r="R45" s="8"/>
      <c r="AE45" s="8"/>
      <c r="AG45" s="8" t="s">
        <v>59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20">
        <v>45094.419583333</v>
      </c>
      <c r="AP45" s="8"/>
      <c r="AR45" s="3">
        <v>67.0</v>
      </c>
      <c r="AU45" s="3">
        <v>24.0</v>
      </c>
      <c r="AV45" s="8" t="s">
        <v>572</v>
      </c>
      <c r="AW45" s="8">
        <v>5.0211100001E10</v>
      </c>
      <c r="AX45" s="3">
        <v>1.0</v>
      </c>
      <c r="AZ45" s="3">
        <v>24.0</v>
      </c>
    </row>
    <row r="46">
      <c r="A46" s="3">
        <v>250.0</v>
      </c>
      <c r="B46" s="8" t="s">
        <v>149</v>
      </c>
      <c r="C46" s="8" t="s">
        <v>996</v>
      </c>
      <c r="E46" s="3">
        <v>1.0</v>
      </c>
      <c r="F46" s="3">
        <v>1.0</v>
      </c>
      <c r="G46" s="8"/>
      <c r="H46" s="8"/>
      <c r="I46" s="8"/>
      <c r="K46" s="8">
        <v>704.0</v>
      </c>
      <c r="L46" s="8">
        <v>701.0</v>
      </c>
      <c r="M46" s="8"/>
      <c r="N46" s="8">
        <v>607.0</v>
      </c>
      <c r="O46" s="8"/>
      <c r="P46" s="8"/>
      <c r="Q46" s="8"/>
      <c r="R46" s="8"/>
      <c r="AE46" s="8"/>
      <c r="AG46" s="8" t="s">
        <v>59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20">
        <v>45211.501365741</v>
      </c>
      <c r="AP46" s="8"/>
      <c r="AR46" s="3">
        <v>443.0</v>
      </c>
      <c r="AU46" s="3">
        <v>8.5</v>
      </c>
      <c r="AV46" s="8" t="s">
        <v>572</v>
      </c>
      <c r="AW46" s="8">
        <v>6.05000513E8</v>
      </c>
      <c r="AX46" s="3">
        <v>1.0</v>
      </c>
      <c r="AZ46" s="3">
        <v>8.5</v>
      </c>
    </row>
    <row r="47">
      <c r="A47" s="3">
        <v>252.0</v>
      </c>
      <c r="B47" s="8" t="s">
        <v>321</v>
      </c>
      <c r="C47" s="8" t="s">
        <v>1000</v>
      </c>
      <c r="E47" s="3">
        <v>1.0</v>
      </c>
      <c r="F47" s="3">
        <v>1.0</v>
      </c>
      <c r="G47" s="8"/>
      <c r="H47" s="8"/>
      <c r="I47" s="8"/>
      <c r="K47" s="8">
        <v>704.0</v>
      </c>
      <c r="L47" s="8">
        <v>701.0</v>
      </c>
      <c r="M47" s="8"/>
      <c r="N47" s="8">
        <v>607.0</v>
      </c>
      <c r="O47" s="8"/>
      <c r="P47" s="8"/>
      <c r="Q47" s="8"/>
      <c r="R47" s="8"/>
      <c r="AE47" s="8"/>
      <c r="AG47" s="8" t="s">
        <v>624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20">
        <v>45231.579699074</v>
      </c>
      <c r="AP47" s="8"/>
      <c r="AU47" s="3">
        <v>0.0</v>
      </c>
      <c r="AV47" s="8" t="s">
        <v>1001</v>
      </c>
      <c r="AW47" s="8">
        <v>7798760.0</v>
      </c>
      <c r="AX47" s="3">
        <v>1.0</v>
      </c>
      <c r="AZ47" s="3">
        <v>3956.04</v>
      </c>
    </row>
    <row r="48">
      <c r="A48" s="3">
        <v>253.0</v>
      </c>
      <c r="B48" s="8" t="s">
        <v>325</v>
      </c>
      <c r="C48" s="8" t="s">
        <v>1002</v>
      </c>
      <c r="E48" s="3">
        <v>1.0</v>
      </c>
      <c r="F48" s="3">
        <v>1.0</v>
      </c>
      <c r="G48" s="8"/>
      <c r="H48" s="8"/>
      <c r="I48" s="8"/>
      <c r="K48" s="8">
        <v>704.0</v>
      </c>
      <c r="L48" s="8">
        <v>701.0</v>
      </c>
      <c r="M48" s="8"/>
      <c r="N48" s="8">
        <v>607.0</v>
      </c>
      <c r="O48" s="8"/>
      <c r="P48" s="8"/>
      <c r="Q48" s="8"/>
      <c r="R48" s="8"/>
      <c r="AE48" s="8"/>
      <c r="AG48" s="8" t="s">
        <v>59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20">
        <v>45231.580243056</v>
      </c>
      <c r="AP48" s="8"/>
      <c r="AR48" s="3">
        <v>5.0</v>
      </c>
      <c r="AU48" s="3">
        <v>3071.1</v>
      </c>
      <c r="AV48" s="8" t="s">
        <v>1001</v>
      </c>
      <c r="AW48" s="8">
        <v>7798759.0</v>
      </c>
      <c r="AX48" s="3">
        <v>1.0</v>
      </c>
      <c r="AZ48" s="3">
        <v>3071.1</v>
      </c>
    </row>
    <row r="49">
      <c r="A49" s="3">
        <v>254.0</v>
      </c>
      <c r="B49" s="8" t="s">
        <v>328</v>
      </c>
      <c r="C49" s="8" t="s">
        <v>1003</v>
      </c>
      <c r="E49" s="3">
        <v>1.0</v>
      </c>
      <c r="F49" s="3">
        <v>1.0</v>
      </c>
      <c r="G49" s="8"/>
      <c r="H49" s="8"/>
      <c r="I49" s="8"/>
      <c r="K49" s="8">
        <v>704.0</v>
      </c>
      <c r="L49" s="8">
        <v>701.0</v>
      </c>
      <c r="M49" s="8"/>
      <c r="N49" s="8">
        <v>607.0</v>
      </c>
      <c r="O49" s="8"/>
      <c r="P49" s="8"/>
      <c r="Q49" s="8"/>
      <c r="R49" s="8"/>
      <c r="AE49" s="8"/>
      <c r="AG49" s="8" t="s">
        <v>59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20">
        <v>45231.581782407</v>
      </c>
      <c r="AP49" s="8"/>
      <c r="AR49" s="3">
        <v>5.0</v>
      </c>
      <c r="AU49" s="3">
        <v>2717.19</v>
      </c>
      <c r="AV49" s="8" t="s">
        <v>1001</v>
      </c>
      <c r="AW49" s="8">
        <v>7798757.0</v>
      </c>
      <c r="AX49" s="3">
        <v>1.0</v>
      </c>
      <c r="AZ49" s="3">
        <v>2717.19</v>
      </c>
    </row>
    <row r="50">
      <c r="A50" s="3">
        <v>255.0</v>
      </c>
      <c r="B50" s="8" t="s">
        <v>526</v>
      </c>
      <c r="C50" s="8" t="s">
        <v>1004</v>
      </c>
      <c r="E50" s="3">
        <v>1.0</v>
      </c>
      <c r="F50" s="3">
        <v>1.0</v>
      </c>
      <c r="G50" s="8"/>
      <c r="H50" s="8"/>
      <c r="I50" s="8"/>
      <c r="K50" s="8">
        <v>704.0</v>
      </c>
      <c r="L50" s="8">
        <v>701.0</v>
      </c>
      <c r="M50" s="8"/>
      <c r="N50" s="8">
        <v>607.0</v>
      </c>
      <c r="O50" s="8"/>
      <c r="P50" s="8"/>
      <c r="Q50" s="8"/>
      <c r="R50" s="8"/>
      <c r="AE50" s="8"/>
      <c r="AG50" s="8" t="s">
        <v>59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20">
        <v>45231.597986111</v>
      </c>
      <c r="AP50" s="8"/>
      <c r="AR50" s="3">
        <v>13.0</v>
      </c>
      <c r="AU50" s="3">
        <v>324.0</v>
      </c>
      <c r="AV50" s="8" t="s">
        <v>1001</v>
      </c>
      <c r="AW50" s="8" t="s">
        <v>525</v>
      </c>
      <c r="AX50" s="3">
        <v>1.0</v>
      </c>
      <c r="AZ50" s="3">
        <v>324.0</v>
      </c>
    </row>
    <row r="51">
      <c r="A51" s="3">
        <v>256.0</v>
      </c>
      <c r="B51" s="8" t="s">
        <v>531</v>
      </c>
      <c r="C51" s="8" t="s">
        <v>1005</v>
      </c>
      <c r="E51" s="3">
        <v>1.0</v>
      </c>
      <c r="F51" s="3">
        <v>1.0</v>
      </c>
      <c r="G51" s="8"/>
      <c r="H51" s="8"/>
      <c r="I51" s="8"/>
      <c r="K51" s="8">
        <v>704.0</v>
      </c>
      <c r="L51" s="8">
        <v>701.0</v>
      </c>
      <c r="M51" s="8"/>
      <c r="N51" s="8">
        <v>607.0</v>
      </c>
      <c r="O51" s="8"/>
      <c r="P51" s="8"/>
      <c r="Q51" s="8"/>
      <c r="R51" s="8"/>
      <c r="AE51" s="8"/>
      <c r="AG51" s="8" t="s">
        <v>59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20">
        <v>45231.598865741</v>
      </c>
      <c r="AP51" s="8"/>
      <c r="AR51" s="3">
        <v>13.0</v>
      </c>
      <c r="AU51" s="3">
        <v>310.5</v>
      </c>
      <c r="AV51" s="8" t="s">
        <v>1001</v>
      </c>
      <c r="AW51" s="8" t="s">
        <v>530</v>
      </c>
      <c r="AX51" s="3">
        <v>1.0</v>
      </c>
      <c r="AZ51" s="3">
        <v>310.5</v>
      </c>
    </row>
    <row r="52">
      <c r="A52" s="3">
        <v>257.0</v>
      </c>
      <c r="B52" s="8" t="s">
        <v>332</v>
      </c>
      <c r="C52" s="8" t="s">
        <v>1006</v>
      </c>
      <c r="E52" s="3">
        <v>1.0</v>
      </c>
      <c r="F52" s="3">
        <v>1.0</v>
      </c>
      <c r="G52" s="8"/>
      <c r="H52" s="8"/>
      <c r="I52" s="8"/>
      <c r="K52" s="8">
        <v>704.0</v>
      </c>
      <c r="L52" s="8">
        <v>701.0</v>
      </c>
      <c r="M52" s="8"/>
      <c r="N52" s="8">
        <v>607.0</v>
      </c>
      <c r="O52" s="8"/>
      <c r="P52" s="8"/>
      <c r="Q52" s="8"/>
      <c r="R52" s="8"/>
      <c r="AE52" s="8"/>
      <c r="AG52" s="8" t="s">
        <v>59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20">
        <v>45231.600335648</v>
      </c>
      <c r="AP52" s="8"/>
      <c r="AR52" s="3">
        <v>24.0</v>
      </c>
      <c r="AU52" s="3">
        <v>83.16</v>
      </c>
      <c r="AV52" s="8" t="s">
        <v>1001</v>
      </c>
      <c r="AW52" s="8">
        <v>7799129.0</v>
      </c>
      <c r="AX52" s="3">
        <v>1.0</v>
      </c>
      <c r="AZ52" s="3">
        <v>83.16</v>
      </c>
    </row>
    <row r="53">
      <c r="A53" s="3">
        <v>258.0</v>
      </c>
      <c r="B53" s="8" t="s">
        <v>337</v>
      </c>
      <c r="C53" s="8" t="s">
        <v>1007</v>
      </c>
      <c r="E53" s="3">
        <v>1.0</v>
      </c>
      <c r="F53" s="3">
        <v>1.0</v>
      </c>
      <c r="G53" s="8"/>
      <c r="H53" s="8"/>
      <c r="I53" s="8"/>
      <c r="K53" s="8">
        <v>704.0</v>
      </c>
      <c r="L53" s="8">
        <v>701.0</v>
      </c>
      <c r="M53" s="8"/>
      <c r="N53" s="8">
        <v>607.0</v>
      </c>
      <c r="O53" s="8"/>
      <c r="P53" s="8"/>
      <c r="Q53" s="8"/>
      <c r="R53" s="8"/>
      <c r="AE53" s="8"/>
      <c r="AG53" s="8" t="s">
        <v>59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20">
        <v>45231.6040625</v>
      </c>
      <c r="AP53" s="8"/>
      <c r="AU53" s="3">
        <v>0.0</v>
      </c>
      <c r="AV53" s="8" t="s">
        <v>1008</v>
      </c>
      <c r="AW53" s="8">
        <v>310105.0</v>
      </c>
      <c r="AX53" s="3">
        <v>1.0</v>
      </c>
      <c r="AZ53" s="3">
        <v>2.91667</v>
      </c>
    </row>
    <row r="54">
      <c r="A54" s="3">
        <v>259.0</v>
      </c>
      <c r="B54" s="8" t="s">
        <v>341</v>
      </c>
      <c r="C54" s="8" t="s">
        <v>1009</v>
      </c>
      <c r="E54" s="3">
        <v>1.0</v>
      </c>
      <c r="F54" s="3">
        <v>1.0</v>
      </c>
      <c r="G54" s="8"/>
      <c r="H54" s="8"/>
      <c r="I54" s="8"/>
      <c r="K54" s="8">
        <v>704.0</v>
      </c>
      <c r="L54" s="8">
        <v>701.0</v>
      </c>
      <c r="M54" s="8"/>
      <c r="N54" s="8">
        <v>607.0</v>
      </c>
      <c r="O54" s="8"/>
      <c r="P54" s="8"/>
      <c r="Q54" s="8"/>
      <c r="R54" s="8"/>
      <c r="AE54" s="8"/>
      <c r="AG54" s="8" t="s">
        <v>59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20">
        <v>45231.608784722</v>
      </c>
      <c r="AP54" s="8"/>
      <c r="AR54" s="3">
        <v>-16.0</v>
      </c>
      <c r="AU54" s="3">
        <v>0.0</v>
      </c>
      <c r="AV54" s="8" t="s">
        <v>1008</v>
      </c>
      <c r="AW54" s="8">
        <v>310902.0</v>
      </c>
      <c r="AX54" s="3">
        <v>1.0</v>
      </c>
      <c r="AZ54" s="3">
        <v>4.91667</v>
      </c>
    </row>
    <row r="55">
      <c r="A55" s="3">
        <v>264.0</v>
      </c>
      <c r="B55" s="18" t="s">
        <v>346</v>
      </c>
      <c r="C55" s="8" t="s">
        <v>1021</v>
      </c>
      <c r="E55" s="3">
        <v>1.0</v>
      </c>
      <c r="F55" s="3">
        <v>1.0</v>
      </c>
      <c r="G55" s="8"/>
      <c r="H55" s="8"/>
      <c r="I55" s="8"/>
      <c r="K55" s="8">
        <v>704.0</v>
      </c>
      <c r="L55" s="8">
        <v>701.0</v>
      </c>
      <c r="M55" s="8"/>
      <c r="N55" s="8">
        <v>607.0</v>
      </c>
      <c r="O55" s="8"/>
      <c r="P55" s="8"/>
      <c r="Q55" s="8"/>
      <c r="R55" s="8"/>
      <c r="AE55" s="8"/>
      <c r="AG55" s="8" t="s">
        <v>624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20">
        <v>45231.621273148</v>
      </c>
      <c r="AP55" s="8"/>
      <c r="AR55" s="3">
        <v>124.0</v>
      </c>
      <c r="AU55" s="3">
        <v>1.2</v>
      </c>
      <c r="AV55" s="8" t="s">
        <v>1008</v>
      </c>
      <c r="AW55" s="8" t="s">
        <v>345</v>
      </c>
      <c r="AX55" s="3">
        <v>1.0</v>
      </c>
      <c r="AZ55" s="3">
        <v>1.83333</v>
      </c>
    </row>
    <row r="56">
      <c r="A56" s="3">
        <v>264.0</v>
      </c>
      <c r="B56" s="18" t="s">
        <v>346</v>
      </c>
      <c r="C56" s="8" t="s">
        <v>1021</v>
      </c>
      <c r="E56" s="3">
        <v>1.0</v>
      </c>
      <c r="F56" s="3">
        <v>1.0</v>
      </c>
      <c r="G56" s="8"/>
      <c r="H56" s="8"/>
      <c r="I56" s="8"/>
      <c r="K56" s="8">
        <v>704.0</v>
      </c>
      <c r="L56" s="8">
        <v>701.0</v>
      </c>
      <c r="M56" s="8"/>
      <c r="N56" s="8">
        <v>607.0</v>
      </c>
      <c r="O56" s="8"/>
      <c r="P56" s="8"/>
      <c r="Q56" s="8"/>
      <c r="R56" s="8"/>
      <c r="AE56" s="8"/>
      <c r="AG56" s="8" t="s">
        <v>624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20">
        <v>45231.621273148</v>
      </c>
      <c r="AP56" s="8"/>
      <c r="AR56" s="3">
        <v>124.0</v>
      </c>
      <c r="AU56" s="3">
        <v>1.2</v>
      </c>
      <c r="AV56" s="8" t="s">
        <v>1022</v>
      </c>
      <c r="AW56" s="8" t="s">
        <v>1023</v>
      </c>
      <c r="AX56" s="3">
        <v>1.0</v>
      </c>
      <c r="AZ56" s="3">
        <v>1.2</v>
      </c>
    </row>
    <row r="57">
      <c r="A57" s="3">
        <v>265.0</v>
      </c>
      <c r="B57" s="18" t="s">
        <v>351</v>
      </c>
      <c r="C57" s="8" t="s">
        <v>1024</v>
      </c>
      <c r="E57" s="3">
        <v>1.0</v>
      </c>
      <c r="F57" s="3">
        <v>1.0</v>
      </c>
      <c r="G57" s="8"/>
      <c r="H57" s="8"/>
      <c r="I57" s="8"/>
      <c r="K57" s="8">
        <v>704.0</v>
      </c>
      <c r="L57" s="8">
        <v>701.0</v>
      </c>
      <c r="M57" s="8"/>
      <c r="N57" s="8">
        <v>607.0</v>
      </c>
      <c r="O57" s="8"/>
      <c r="P57" s="8"/>
      <c r="Q57" s="8"/>
      <c r="R57" s="8"/>
      <c r="AE57" s="8"/>
      <c r="AG57" s="8" t="s">
        <v>624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20">
        <v>45231.622453704</v>
      </c>
      <c r="AP57" s="8"/>
      <c r="AR57" s="3">
        <v>40.0</v>
      </c>
      <c r="AU57" s="3">
        <v>1.5</v>
      </c>
      <c r="AV57" s="8" t="s">
        <v>1008</v>
      </c>
      <c r="AW57" s="8" t="s">
        <v>350</v>
      </c>
      <c r="AX57" s="3">
        <v>1.0</v>
      </c>
      <c r="AZ57" s="3">
        <v>8.25</v>
      </c>
    </row>
    <row r="58">
      <c r="A58" s="3">
        <v>265.0</v>
      </c>
      <c r="B58" s="18" t="s">
        <v>351</v>
      </c>
      <c r="C58" s="8" t="s">
        <v>1024</v>
      </c>
      <c r="E58" s="3">
        <v>1.0</v>
      </c>
      <c r="F58" s="3">
        <v>1.0</v>
      </c>
      <c r="G58" s="8"/>
      <c r="H58" s="8"/>
      <c r="I58" s="8"/>
      <c r="K58" s="8">
        <v>704.0</v>
      </c>
      <c r="L58" s="8">
        <v>701.0</v>
      </c>
      <c r="M58" s="8"/>
      <c r="N58" s="8">
        <v>607.0</v>
      </c>
      <c r="O58" s="8"/>
      <c r="P58" s="8"/>
      <c r="Q58" s="8"/>
      <c r="R58" s="8"/>
      <c r="AE58" s="8"/>
      <c r="AG58" s="8" t="s">
        <v>624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20">
        <v>45231.622453704</v>
      </c>
      <c r="AP58" s="8"/>
      <c r="AR58" s="3">
        <v>40.0</v>
      </c>
      <c r="AU58" s="3">
        <v>1.5</v>
      </c>
      <c r="AV58" s="8" t="s">
        <v>1022</v>
      </c>
      <c r="AW58" s="8" t="s">
        <v>1025</v>
      </c>
      <c r="AX58" s="3">
        <v>1.0</v>
      </c>
      <c r="AZ58" s="3">
        <v>1.5</v>
      </c>
    </row>
    <row r="59">
      <c r="A59" s="3">
        <v>267.0</v>
      </c>
      <c r="B59" s="8" t="s">
        <v>356</v>
      </c>
      <c r="C59" s="8" t="s">
        <v>1028</v>
      </c>
      <c r="E59" s="3">
        <v>1.0</v>
      </c>
      <c r="F59" s="3">
        <v>1.0</v>
      </c>
      <c r="G59" s="8"/>
      <c r="H59" s="8"/>
      <c r="I59" s="8"/>
      <c r="K59" s="8">
        <v>704.0</v>
      </c>
      <c r="L59" s="8">
        <v>701.0</v>
      </c>
      <c r="M59" s="8"/>
      <c r="N59" s="8">
        <v>607.0</v>
      </c>
      <c r="O59" s="8"/>
      <c r="P59" s="8"/>
      <c r="Q59" s="8"/>
      <c r="R59" s="8"/>
      <c r="AE59" s="8"/>
      <c r="AG59" s="8" t="s">
        <v>59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20">
        <v>45231.642094907</v>
      </c>
      <c r="AP59" s="8"/>
      <c r="AU59" s="3">
        <v>0.0</v>
      </c>
      <c r="AV59" s="8" t="s">
        <v>1008</v>
      </c>
      <c r="AW59" s="8" t="s">
        <v>355</v>
      </c>
      <c r="AX59" s="3">
        <v>1.0</v>
      </c>
      <c r="AZ59" s="3">
        <v>20.75</v>
      </c>
    </row>
    <row r="60">
      <c r="A60" s="3">
        <v>268.0</v>
      </c>
      <c r="B60" s="21" t="s">
        <v>360</v>
      </c>
      <c r="C60" s="8" t="s">
        <v>1029</v>
      </c>
      <c r="E60" s="3">
        <v>1.0</v>
      </c>
      <c r="F60" s="3">
        <v>1.0</v>
      </c>
      <c r="G60" s="8"/>
      <c r="H60" s="8"/>
      <c r="I60" s="8"/>
      <c r="K60" s="8">
        <v>704.0</v>
      </c>
      <c r="L60" s="8">
        <v>701.0</v>
      </c>
      <c r="M60" s="8"/>
      <c r="N60" s="8">
        <v>607.0</v>
      </c>
      <c r="O60" s="8"/>
      <c r="P60" s="8"/>
      <c r="Q60" s="8"/>
      <c r="R60" s="8"/>
      <c r="AE60" s="8"/>
      <c r="AG60" s="8" t="s">
        <v>59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20">
        <v>45231.644108796</v>
      </c>
      <c r="AP60" s="8"/>
      <c r="AR60" s="3">
        <v>58.0</v>
      </c>
      <c r="AU60" s="3">
        <v>3.9</v>
      </c>
      <c r="AV60" s="8" t="s">
        <v>1008</v>
      </c>
      <c r="AW60" s="8">
        <v>610222.0</v>
      </c>
      <c r="AX60" s="3">
        <v>1.0</v>
      </c>
      <c r="AZ60" s="3">
        <v>10.75</v>
      </c>
    </row>
    <row r="61">
      <c r="A61" s="3">
        <v>268.0</v>
      </c>
      <c r="B61" s="22" t="s">
        <v>1403</v>
      </c>
      <c r="C61" s="8" t="s">
        <v>1029</v>
      </c>
      <c r="E61" s="3">
        <v>1.0</v>
      </c>
      <c r="F61" s="3">
        <v>1.0</v>
      </c>
      <c r="G61" s="8"/>
      <c r="H61" s="8"/>
      <c r="I61" s="8"/>
      <c r="K61" s="8">
        <v>704.0</v>
      </c>
      <c r="L61" s="8">
        <v>701.0</v>
      </c>
      <c r="M61" s="8"/>
      <c r="N61" s="8">
        <v>607.0</v>
      </c>
      <c r="O61" s="8"/>
      <c r="P61" s="8"/>
      <c r="Q61" s="8"/>
      <c r="R61" s="8"/>
      <c r="AE61" s="8"/>
      <c r="AG61" s="8" t="s">
        <v>59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20">
        <v>45231.644108796</v>
      </c>
      <c r="AP61" s="8"/>
      <c r="AR61" s="3">
        <v>58.0</v>
      </c>
      <c r="AU61" s="3">
        <v>3.9</v>
      </c>
      <c r="AV61" s="8" t="s">
        <v>1022</v>
      </c>
      <c r="AW61" s="8" t="s">
        <v>1030</v>
      </c>
      <c r="AX61" s="3">
        <v>1.0</v>
      </c>
      <c r="AZ61" s="3">
        <v>3.9</v>
      </c>
    </row>
    <row r="62">
      <c r="A62" s="3">
        <v>269.0</v>
      </c>
      <c r="B62" s="8" t="s">
        <v>272</v>
      </c>
      <c r="C62" s="8" t="s">
        <v>1031</v>
      </c>
      <c r="E62" s="3">
        <v>1.0</v>
      </c>
      <c r="F62" s="3">
        <v>1.0</v>
      </c>
      <c r="G62" s="8"/>
      <c r="H62" s="8"/>
      <c r="I62" s="8"/>
      <c r="K62" s="8">
        <v>704.0</v>
      </c>
      <c r="L62" s="8">
        <v>701.0</v>
      </c>
      <c r="M62" s="8"/>
      <c r="N62" s="8">
        <v>607.0</v>
      </c>
      <c r="O62" s="8"/>
      <c r="P62" s="8"/>
      <c r="Q62" s="8"/>
      <c r="R62" s="8"/>
      <c r="AE62" s="8"/>
      <c r="AG62" s="8" t="s">
        <v>59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20">
        <v>45231.645069444</v>
      </c>
      <c r="AP62" s="8"/>
      <c r="AU62" s="3">
        <v>0.0</v>
      </c>
      <c r="AV62" s="8" t="s">
        <v>1008</v>
      </c>
      <c r="AW62" s="8">
        <v>300207.0</v>
      </c>
      <c r="AX62" s="3">
        <v>1.0</v>
      </c>
      <c r="AZ62" s="3">
        <v>66.58333</v>
      </c>
    </row>
    <row r="63">
      <c r="A63" s="3">
        <v>270.0</v>
      </c>
      <c r="B63" s="8" t="s">
        <v>210</v>
      </c>
      <c r="C63" s="8" t="s">
        <v>1032</v>
      </c>
      <c r="E63" s="3">
        <v>1.0</v>
      </c>
      <c r="F63" s="3">
        <v>1.0</v>
      </c>
      <c r="G63" s="8"/>
      <c r="H63" s="8"/>
      <c r="I63" s="8"/>
      <c r="K63" s="8">
        <v>704.0</v>
      </c>
      <c r="L63" s="8">
        <v>701.0</v>
      </c>
      <c r="M63" s="8"/>
      <c r="N63" s="8">
        <v>607.0</v>
      </c>
      <c r="O63" s="8"/>
      <c r="P63" s="8"/>
      <c r="Q63" s="8"/>
      <c r="R63" s="8"/>
      <c r="AE63" s="8"/>
      <c r="AG63" s="8" t="s">
        <v>59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20">
        <v>45231.646053241</v>
      </c>
      <c r="AP63" s="8"/>
      <c r="AR63" s="3">
        <v>9.0</v>
      </c>
      <c r="AU63" s="3">
        <v>14.0</v>
      </c>
      <c r="AV63" s="8" t="s">
        <v>1008</v>
      </c>
      <c r="AW63" s="8" t="s">
        <v>209</v>
      </c>
      <c r="AX63" s="3">
        <v>1.0</v>
      </c>
      <c r="AZ63" s="3">
        <v>15.75</v>
      </c>
    </row>
    <row r="64">
      <c r="A64" s="3">
        <v>271.0</v>
      </c>
      <c r="B64" s="8" t="s">
        <v>367</v>
      </c>
      <c r="C64" s="8" t="s">
        <v>1033</v>
      </c>
      <c r="E64" s="3">
        <v>1.0</v>
      </c>
      <c r="F64" s="3">
        <v>1.0</v>
      </c>
      <c r="G64" s="8"/>
      <c r="H64" s="8"/>
      <c r="I64" s="8"/>
      <c r="K64" s="8">
        <v>704.0</v>
      </c>
      <c r="L64" s="8">
        <v>701.0</v>
      </c>
      <c r="M64" s="8"/>
      <c r="N64" s="8">
        <v>607.0</v>
      </c>
      <c r="O64" s="8"/>
      <c r="P64" s="8"/>
      <c r="Q64" s="8"/>
      <c r="R64" s="8"/>
      <c r="AE64" s="8"/>
      <c r="AG64" s="8" t="s">
        <v>624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20">
        <v>45231.647800926</v>
      </c>
      <c r="AP64" s="8"/>
      <c r="AR64" s="3">
        <v>5.0</v>
      </c>
      <c r="AU64" s="3">
        <v>0.0</v>
      </c>
      <c r="AV64" s="8" t="s">
        <v>1008</v>
      </c>
      <c r="AW64" s="8" t="s">
        <v>366</v>
      </c>
      <c r="AX64" s="3">
        <v>1.0</v>
      </c>
      <c r="AZ64" s="3">
        <v>8.25</v>
      </c>
    </row>
    <row r="65">
      <c r="A65" s="3">
        <v>272.0</v>
      </c>
      <c r="B65" s="14" t="s">
        <v>371</v>
      </c>
      <c r="C65" s="8" t="s">
        <v>1034</v>
      </c>
      <c r="E65" s="3">
        <v>1.0</v>
      </c>
      <c r="F65" s="3">
        <v>1.0</v>
      </c>
      <c r="G65" s="8"/>
      <c r="H65" s="8"/>
      <c r="I65" s="8"/>
      <c r="K65" s="8">
        <v>704.0</v>
      </c>
      <c r="L65" s="8">
        <v>701.0</v>
      </c>
      <c r="M65" s="8"/>
      <c r="N65" s="8">
        <v>607.0</v>
      </c>
      <c r="O65" s="8"/>
      <c r="P65" s="8"/>
      <c r="Q65" s="8"/>
      <c r="R65" s="8"/>
      <c r="AE65" s="8"/>
      <c r="AG65" s="8" t="s">
        <v>624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20">
        <v>45231.649166667</v>
      </c>
      <c r="AP65" s="8"/>
      <c r="AR65" s="3">
        <v>69.0</v>
      </c>
      <c r="AU65" s="3">
        <v>3.32</v>
      </c>
      <c r="AV65" s="8" t="s">
        <v>1008</v>
      </c>
      <c r="AW65" s="8">
        <v>803601.0</v>
      </c>
      <c r="AX65" s="3">
        <v>1.0</v>
      </c>
      <c r="AZ65" s="3">
        <v>8.25</v>
      </c>
    </row>
    <row r="66">
      <c r="A66" s="3">
        <v>272.0</v>
      </c>
      <c r="B66" s="14" t="s">
        <v>686</v>
      </c>
      <c r="C66" s="8" t="s">
        <v>1034</v>
      </c>
      <c r="E66" s="3">
        <v>1.0</v>
      </c>
      <c r="F66" s="3">
        <v>1.0</v>
      </c>
      <c r="G66" s="8"/>
      <c r="H66" s="8"/>
      <c r="I66" s="8"/>
      <c r="K66" s="8">
        <v>704.0</v>
      </c>
      <c r="L66" s="8">
        <v>701.0</v>
      </c>
      <c r="M66" s="8"/>
      <c r="N66" s="8">
        <v>607.0</v>
      </c>
      <c r="O66" s="8"/>
      <c r="P66" s="8"/>
      <c r="Q66" s="8"/>
      <c r="R66" s="8"/>
      <c r="AE66" s="8"/>
      <c r="AG66" s="8" t="s">
        <v>624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20">
        <v>45231.649166667</v>
      </c>
      <c r="AP66" s="8"/>
      <c r="AR66" s="3">
        <v>69.0</v>
      </c>
      <c r="AU66" s="3">
        <v>3.32</v>
      </c>
      <c r="AV66" s="8" t="s">
        <v>1035</v>
      </c>
      <c r="AW66" s="8" t="s">
        <v>685</v>
      </c>
      <c r="AX66" s="3">
        <v>1.0</v>
      </c>
      <c r="AZ66" s="3">
        <v>3.32</v>
      </c>
    </row>
    <row r="67">
      <c r="A67" s="3">
        <v>273.0</v>
      </c>
      <c r="B67" s="8" t="s">
        <v>375</v>
      </c>
      <c r="C67" s="8" t="s">
        <v>1036</v>
      </c>
      <c r="E67" s="3">
        <v>1.0</v>
      </c>
      <c r="F67" s="3">
        <v>1.0</v>
      </c>
      <c r="G67" s="8"/>
      <c r="H67" s="8"/>
      <c r="I67" s="8"/>
      <c r="K67" s="8">
        <v>704.0</v>
      </c>
      <c r="L67" s="8">
        <v>701.0</v>
      </c>
      <c r="M67" s="8"/>
      <c r="N67" s="8">
        <v>607.0</v>
      </c>
      <c r="O67" s="8"/>
      <c r="P67" s="8"/>
      <c r="Q67" s="8"/>
      <c r="R67" s="8"/>
      <c r="AE67" s="8"/>
      <c r="AG67" s="8" t="s">
        <v>624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20">
        <v>45231.655983796</v>
      </c>
      <c r="AP67" s="8"/>
      <c r="AU67" s="3">
        <v>0.0</v>
      </c>
      <c r="AV67" s="8" t="s">
        <v>1008</v>
      </c>
      <c r="AW67" s="8">
        <v>310723.0</v>
      </c>
      <c r="AX67" s="3">
        <v>1.0</v>
      </c>
      <c r="AZ67" s="3">
        <v>5.41667</v>
      </c>
    </row>
    <row r="68">
      <c r="A68" s="3">
        <v>274.0</v>
      </c>
      <c r="B68" s="8" t="s">
        <v>379</v>
      </c>
      <c r="C68" s="8" t="s">
        <v>1037</v>
      </c>
      <c r="E68" s="3">
        <v>1.0</v>
      </c>
      <c r="F68" s="3">
        <v>1.0</v>
      </c>
      <c r="G68" s="8"/>
      <c r="H68" s="8"/>
      <c r="I68" s="8"/>
      <c r="K68" s="8">
        <v>704.0</v>
      </c>
      <c r="L68" s="8">
        <v>701.0</v>
      </c>
      <c r="M68" s="8"/>
      <c r="N68" s="8">
        <v>607.0</v>
      </c>
      <c r="O68" s="8"/>
      <c r="P68" s="8"/>
      <c r="Q68" s="8"/>
      <c r="R68" s="8"/>
      <c r="AE68" s="8"/>
      <c r="AG68" s="8" t="s">
        <v>624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20">
        <v>45231.657048611</v>
      </c>
      <c r="AP68" s="8"/>
      <c r="AU68" s="3">
        <v>0.0</v>
      </c>
      <c r="AV68" s="8" t="s">
        <v>1008</v>
      </c>
      <c r="AW68" s="8">
        <v>310603.0</v>
      </c>
      <c r="AX68" s="3">
        <v>1.0</v>
      </c>
      <c r="AZ68" s="3">
        <v>4.91667</v>
      </c>
    </row>
    <row r="69">
      <c r="A69" s="3">
        <v>276.0</v>
      </c>
      <c r="B69" s="8" t="s">
        <v>193</v>
      </c>
      <c r="C69" s="8" t="s">
        <v>1040</v>
      </c>
      <c r="E69" s="3">
        <v>1.0</v>
      </c>
      <c r="F69" s="3">
        <v>1.0</v>
      </c>
      <c r="G69" s="8"/>
      <c r="H69" s="8"/>
      <c r="I69" s="8"/>
      <c r="K69" s="8">
        <v>704.0</v>
      </c>
      <c r="L69" s="8">
        <v>701.0</v>
      </c>
      <c r="M69" s="8"/>
      <c r="N69" s="8">
        <v>607.0</v>
      </c>
      <c r="O69" s="8"/>
      <c r="P69" s="8"/>
      <c r="Q69" s="8"/>
      <c r="R69" s="8"/>
      <c r="AE69" s="8"/>
      <c r="AG69" s="8" t="s">
        <v>624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20">
        <v>45231.668622685</v>
      </c>
      <c r="AP69" s="8"/>
      <c r="AR69" s="3">
        <v>24.0</v>
      </c>
      <c r="AU69" s="3">
        <v>0.0</v>
      </c>
      <c r="AV69" s="8" t="s">
        <v>1001</v>
      </c>
      <c r="AW69" s="8">
        <v>7811420.0</v>
      </c>
      <c r="AX69" s="3">
        <v>1.0</v>
      </c>
      <c r="AZ69" s="3">
        <v>957.6</v>
      </c>
    </row>
    <row r="70">
      <c r="A70" s="3">
        <v>280.0</v>
      </c>
      <c r="B70" s="8" t="s">
        <v>258</v>
      </c>
      <c r="C70" s="8" t="s">
        <v>1048</v>
      </c>
      <c r="E70" s="3">
        <v>1.0</v>
      </c>
      <c r="F70" s="3">
        <v>1.0</v>
      </c>
      <c r="G70" s="8"/>
      <c r="H70" s="8"/>
      <c r="I70" s="8"/>
      <c r="K70" s="8">
        <v>704.0</v>
      </c>
      <c r="L70" s="8">
        <v>701.0</v>
      </c>
      <c r="M70" s="8"/>
      <c r="N70" s="8">
        <v>607.0</v>
      </c>
      <c r="O70" s="8"/>
      <c r="P70" s="8"/>
      <c r="Q70" s="8"/>
      <c r="R70" s="8"/>
      <c r="AE70" s="8"/>
      <c r="AG70" s="8" t="s">
        <v>59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20">
        <v>45231.69787037</v>
      </c>
      <c r="AP70" s="8"/>
      <c r="AU70" s="3">
        <v>1300.0</v>
      </c>
      <c r="AV70" s="8" t="s">
        <v>787</v>
      </c>
      <c r="AW70" s="8">
        <v>1.000986087E11</v>
      </c>
      <c r="AX70" s="3">
        <v>1.0</v>
      </c>
      <c r="AZ70" s="3">
        <v>1300.0</v>
      </c>
    </row>
    <row r="71">
      <c r="A71" s="3">
        <v>282.0</v>
      </c>
      <c r="B71" s="8" t="s">
        <v>217</v>
      </c>
      <c r="C71" s="8" t="s">
        <v>1049</v>
      </c>
      <c r="E71" s="3">
        <v>1.0</v>
      </c>
      <c r="F71" s="3">
        <v>1.0</v>
      </c>
      <c r="G71" s="8"/>
      <c r="H71" s="8"/>
      <c r="I71" s="8"/>
      <c r="K71" s="8">
        <v>704.0</v>
      </c>
      <c r="L71" s="8">
        <v>701.0</v>
      </c>
      <c r="M71" s="8"/>
      <c r="N71" s="8">
        <v>607.0</v>
      </c>
      <c r="O71" s="8"/>
      <c r="P71" s="8"/>
      <c r="Q71" s="8"/>
      <c r="R71" s="8"/>
      <c r="AE71" s="8"/>
      <c r="AG71" s="8" t="s">
        <v>59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20">
        <v>45231.703854167</v>
      </c>
      <c r="AP71" s="8"/>
      <c r="AR71" s="3">
        <v>-1.0</v>
      </c>
      <c r="AU71" s="3">
        <v>0.0</v>
      </c>
      <c r="AV71" s="8" t="s">
        <v>787</v>
      </c>
      <c r="AW71" s="8" t="s">
        <v>216</v>
      </c>
      <c r="AX71" s="3">
        <v>1.0</v>
      </c>
      <c r="AZ71" s="3">
        <v>1200.0</v>
      </c>
    </row>
    <row r="72">
      <c r="A72" s="3">
        <v>283.0</v>
      </c>
      <c r="B72" s="21" t="s">
        <v>385</v>
      </c>
      <c r="C72" s="8" t="s">
        <v>1050</v>
      </c>
      <c r="E72" s="3">
        <v>1.0</v>
      </c>
      <c r="F72" s="3">
        <v>1.0</v>
      </c>
      <c r="G72" s="8"/>
      <c r="H72" s="8"/>
      <c r="I72" s="8"/>
      <c r="K72" s="8">
        <v>704.0</v>
      </c>
      <c r="L72" s="8">
        <v>701.0</v>
      </c>
      <c r="M72" s="8"/>
      <c r="N72" s="8">
        <v>607.0</v>
      </c>
      <c r="O72" s="8"/>
      <c r="P72" s="8"/>
      <c r="Q72" s="8"/>
      <c r="R72" s="8"/>
      <c r="AE72" s="8"/>
      <c r="AG72" s="8" t="s">
        <v>59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20">
        <v>45232.655821759</v>
      </c>
      <c r="AP72" s="8"/>
      <c r="AR72" s="3">
        <v>19.0</v>
      </c>
      <c r="AU72" s="3">
        <v>239.94612</v>
      </c>
      <c r="AV72" s="8" t="s">
        <v>781</v>
      </c>
      <c r="AW72" s="8" t="s">
        <v>384</v>
      </c>
      <c r="AX72" s="3">
        <v>1.0</v>
      </c>
      <c r="AZ72" s="3">
        <v>252.0</v>
      </c>
    </row>
    <row r="73">
      <c r="A73" s="3">
        <v>283.0</v>
      </c>
      <c r="B73" s="22" t="s">
        <v>1404</v>
      </c>
      <c r="C73" s="8" t="s">
        <v>1050</v>
      </c>
      <c r="E73" s="3">
        <v>1.0</v>
      </c>
      <c r="F73" s="3">
        <v>1.0</v>
      </c>
      <c r="G73" s="8"/>
      <c r="H73" s="8"/>
      <c r="I73" s="8"/>
      <c r="K73" s="8">
        <v>704.0</v>
      </c>
      <c r="L73" s="8">
        <v>701.0</v>
      </c>
      <c r="M73" s="8"/>
      <c r="N73" s="8">
        <v>607.0</v>
      </c>
      <c r="O73" s="8"/>
      <c r="P73" s="8"/>
      <c r="Q73" s="8"/>
      <c r="R73" s="8"/>
      <c r="AE73" s="8"/>
      <c r="AG73" s="8" t="s">
        <v>59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20">
        <v>45232.655821759</v>
      </c>
      <c r="AP73" s="8"/>
      <c r="AR73" s="3">
        <v>19.0</v>
      </c>
      <c r="AU73" s="3">
        <v>239.94612</v>
      </c>
      <c r="AV73" s="8" t="s">
        <v>1051</v>
      </c>
      <c r="AW73" s="8">
        <v>170014.0</v>
      </c>
      <c r="AX73" s="3">
        <v>1.0</v>
      </c>
      <c r="AZ73" s="3">
        <v>240.0</v>
      </c>
    </row>
    <row r="74">
      <c r="A74" s="3">
        <v>284.0</v>
      </c>
      <c r="B74" s="21" t="s">
        <v>390</v>
      </c>
      <c r="C74" s="8" t="s">
        <v>1052</v>
      </c>
      <c r="E74" s="3">
        <v>1.0</v>
      </c>
      <c r="F74" s="3">
        <v>1.0</v>
      </c>
      <c r="G74" s="8"/>
      <c r="H74" s="8"/>
      <c r="I74" s="8"/>
      <c r="K74" s="8">
        <v>704.0</v>
      </c>
      <c r="L74" s="8">
        <v>701.0</v>
      </c>
      <c r="M74" s="8"/>
      <c r="N74" s="8">
        <v>607.0</v>
      </c>
      <c r="O74" s="8"/>
      <c r="P74" s="8"/>
      <c r="Q74" s="8"/>
      <c r="R74" s="8"/>
      <c r="AE74" s="8"/>
      <c r="AG74" s="8" t="s">
        <v>59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20">
        <v>45232.659027778</v>
      </c>
      <c r="AP74" s="8"/>
      <c r="AR74" s="3">
        <v>19.0</v>
      </c>
      <c r="AU74" s="3">
        <v>112.0</v>
      </c>
      <c r="AV74" s="8" t="s">
        <v>781</v>
      </c>
      <c r="AW74" s="8" t="s">
        <v>389</v>
      </c>
      <c r="AX74" s="3">
        <v>1.0</v>
      </c>
      <c r="AZ74" s="3">
        <v>106.95</v>
      </c>
    </row>
    <row r="75">
      <c r="A75" s="3">
        <v>284.0</v>
      </c>
      <c r="B75" s="22" t="s">
        <v>1405</v>
      </c>
      <c r="C75" s="8" t="s">
        <v>1052</v>
      </c>
      <c r="E75" s="3">
        <v>1.0</v>
      </c>
      <c r="F75" s="3">
        <v>1.0</v>
      </c>
      <c r="G75" s="8"/>
      <c r="H75" s="8"/>
      <c r="I75" s="8"/>
      <c r="K75" s="8">
        <v>704.0</v>
      </c>
      <c r="L75" s="8">
        <v>701.0</v>
      </c>
      <c r="M75" s="8"/>
      <c r="N75" s="8">
        <v>607.0</v>
      </c>
      <c r="O75" s="8"/>
      <c r="P75" s="8"/>
      <c r="Q75" s="8"/>
      <c r="R75" s="8"/>
      <c r="AE75" s="8"/>
      <c r="AG75" s="8" t="s">
        <v>59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20">
        <v>45232.659027778</v>
      </c>
      <c r="AP75" s="8"/>
      <c r="AR75" s="3">
        <v>19.0</v>
      </c>
      <c r="AU75" s="3">
        <v>112.0</v>
      </c>
      <c r="AV75" s="8" t="s">
        <v>1051</v>
      </c>
      <c r="AW75" s="8">
        <v>170018.0</v>
      </c>
      <c r="AX75" s="3">
        <v>1.0</v>
      </c>
      <c r="AZ75" s="3">
        <v>112.0</v>
      </c>
    </row>
    <row r="76">
      <c r="A76" s="3">
        <v>287.0</v>
      </c>
      <c r="B76" s="8" t="s">
        <v>396</v>
      </c>
      <c r="C76" s="8" t="s">
        <v>1060</v>
      </c>
      <c r="E76" s="3">
        <v>1.0</v>
      </c>
      <c r="F76" s="3">
        <v>1.0</v>
      </c>
      <c r="G76" s="8"/>
      <c r="H76" s="8"/>
      <c r="I76" s="8"/>
      <c r="K76" s="8">
        <v>704.0</v>
      </c>
      <c r="L76" s="8">
        <v>701.0</v>
      </c>
      <c r="M76" s="8"/>
      <c r="N76" s="8">
        <v>607.0</v>
      </c>
      <c r="O76" s="8"/>
      <c r="P76" s="8"/>
      <c r="Q76" s="8"/>
      <c r="R76" s="8"/>
      <c r="AE76" s="8"/>
      <c r="AG76" s="8" t="s">
        <v>59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20">
        <v>45232.673240741</v>
      </c>
      <c r="AP76" s="8"/>
      <c r="AR76" s="3">
        <v>3.0</v>
      </c>
      <c r="AU76" s="3">
        <v>34.4256</v>
      </c>
      <c r="AV76" s="8" t="s">
        <v>781</v>
      </c>
      <c r="AW76" s="8" t="s">
        <v>395</v>
      </c>
      <c r="AX76" s="3">
        <v>1.0</v>
      </c>
      <c r="AZ76" s="3">
        <v>34.4256</v>
      </c>
    </row>
    <row r="77">
      <c r="A77" s="3">
        <v>288.0</v>
      </c>
      <c r="B77" s="8" t="s">
        <v>536</v>
      </c>
      <c r="C77" s="8" t="s">
        <v>1061</v>
      </c>
      <c r="E77" s="3">
        <v>1.0</v>
      </c>
      <c r="F77" s="3">
        <v>1.0</v>
      </c>
      <c r="G77" s="8"/>
      <c r="H77" s="8"/>
      <c r="I77" s="8"/>
      <c r="K77" s="8">
        <v>704.0</v>
      </c>
      <c r="L77" s="8">
        <v>701.0</v>
      </c>
      <c r="M77" s="8"/>
      <c r="N77" s="8">
        <v>607.0</v>
      </c>
      <c r="O77" s="8"/>
      <c r="P77" s="8"/>
      <c r="Q77" s="8"/>
      <c r="R77" s="8"/>
      <c r="AE77" s="8"/>
      <c r="AG77" s="8" t="s">
        <v>59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20">
        <v>45232.675613426</v>
      </c>
      <c r="AP77" s="8"/>
      <c r="AU77" s="3">
        <v>0.0</v>
      </c>
      <c r="AV77" s="8" t="s">
        <v>781</v>
      </c>
      <c r="AW77" s="8" t="s">
        <v>535</v>
      </c>
      <c r="AX77" s="3">
        <v>1.0</v>
      </c>
      <c r="AZ77" s="3">
        <v>49.4462</v>
      </c>
    </row>
    <row r="78">
      <c r="A78" s="3">
        <v>289.0</v>
      </c>
      <c r="B78" s="14" t="s">
        <v>402</v>
      </c>
      <c r="C78" s="8" t="s">
        <v>1062</v>
      </c>
      <c r="E78" s="3">
        <v>1.0</v>
      </c>
      <c r="F78" s="3">
        <v>1.0</v>
      </c>
      <c r="G78" s="8"/>
      <c r="H78" s="8"/>
      <c r="I78" s="8"/>
      <c r="K78" s="8">
        <v>704.0</v>
      </c>
      <c r="L78" s="8">
        <v>701.0</v>
      </c>
      <c r="M78" s="8"/>
      <c r="N78" s="8">
        <v>607.0</v>
      </c>
      <c r="O78" s="8"/>
      <c r="P78" s="8"/>
      <c r="Q78" s="8"/>
      <c r="R78" s="8"/>
      <c r="AE78" s="8"/>
      <c r="AG78" s="8" t="s">
        <v>59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20">
        <v>45232.677592593</v>
      </c>
      <c r="AP78" s="8"/>
      <c r="AR78" s="3">
        <v>62.0</v>
      </c>
      <c r="AU78" s="3">
        <v>36.45896</v>
      </c>
      <c r="AV78" s="8" t="s">
        <v>781</v>
      </c>
      <c r="AW78" s="8" t="s">
        <v>401</v>
      </c>
      <c r="AX78" s="3">
        <v>1.0</v>
      </c>
      <c r="AZ78" s="3">
        <v>74.64</v>
      </c>
    </row>
    <row r="79">
      <c r="A79" s="3">
        <v>289.0</v>
      </c>
      <c r="B79" s="14" t="s">
        <v>658</v>
      </c>
      <c r="C79" s="8" t="s">
        <v>1062</v>
      </c>
      <c r="E79" s="3">
        <v>1.0</v>
      </c>
      <c r="F79" s="3">
        <v>1.0</v>
      </c>
      <c r="G79" s="8"/>
      <c r="H79" s="8"/>
      <c r="I79" s="8"/>
      <c r="K79" s="8">
        <v>704.0</v>
      </c>
      <c r="L79" s="8">
        <v>701.0</v>
      </c>
      <c r="M79" s="8"/>
      <c r="N79" s="8">
        <v>607.0</v>
      </c>
      <c r="O79" s="8"/>
      <c r="P79" s="8"/>
      <c r="Q79" s="8"/>
      <c r="R79" s="8"/>
      <c r="AE79" s="8"/>
      <c r="AG79" s="8" t="s">
        <v>59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20">
        <v>45232.677592593</v>
      </c>
      <c r="AP79" s="8"/>
      <c r="AR79" s="3">
        <v>62.0</v>
      </c>
      <c r="AU79" s="3">
        <v>36.45896</v>
      </c>
      <c r="AV79" s="8" t="s">
        <v>1035</v>
      </c>
      <c r="AW79" s="8" t="s">
        <v>657</v>
      </c>
      <c r="AX79" s="3">
        <v>1.0</v>
      </c>
      <c r="AZ79" s="3">
        <v>32.58</v>
      </c>
      <c r="BB79" s="14" t="s">
        <v>1063</v>
      </c>
    </row>
    <row r="80">
      <c r="A80" s="3">
        <v>290.0</v>
      </c>
      <c r="B80" s="14" t="s">
        <v>407</v>
      </c>
      <c r="C80" s="8" t="s">
        <v>1064</v>
      </c>
      <c r="E80" s="3">
        <v>1.0</v>
      </c>
      <c r="F80" s="3">
        <v>1.0</v>
      </c>
      <c r="G80" s="8"/>
      <c r="H80" s="8"/>
      <c r="I80" s="8"/>
      <c r="K80" s="8">
        <v>704.0</v>
      </c>
      <c r="L80" s="8">
        <v>701.0</v>
      </c>
      <c r="M80" s="8"/>
      <c r="N80" s="8">
        <v>607.0</v>
      </c>
      <c r="O80" s="8"/>
      <c r="P80" s="8"/>
      <c r="Q80" s="8"/>
      <c r="R80" s="8"/>
      <c r="AE80" s="8"/>
      <c r="AG80" s="8" t="s">
        <v>59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20">
        <v>45232.679456019</v>
      </c>
      <c r="AP80" s="8"/>
      <c r="AR80" s="3">
        <v>63.0</v>
      </c>
      <c r="AU80" s="3">
        <v>19.66256</v>
      </c>
      <c r="AV80" s="8" t="s">
        <v>781</v>
      </c>
      <c r="AW80" s="8" t="s">
        <v>406</v>
      </c>
      <c r="AX80" s="3">
        <v>1.0</v>
      </c>
      <c r="AZ80" s="3">
        <v>60.984</v>
      </c>
    </row>
    <row r="81">
      <c r="A81" s="3">
        <v>290.0</v>
      </c>
      <c r="B81" s="14" t="s">
        <v>660</v>
      </c>
      <c r="C81" s="8" t="s">
        <v>1064</v>
      </c>
      <c r="E81" s="3">
        <v>1.0</v>
      </c>
      <c r="F81" s="3">
        <v>1.0</v>
      </c>
      <c r="G81" s="8"/>
      <c r="H81" s="8"/>
      <c r="I81" s="8"/>
      <c r="K81" s="8">
        <v>704.0</v>
      </c>
      <c r="L81" s="8">
        <v>701.0</v>
      </c>
      <c r="M81" s="8"/>
      <c r="N81" s="8">
        <v>607.0</v>
      </c>
      <c r="O81" s="8"/>
      <c r="P81" s="8"/>
      <c r="Q81" s="8"/>
      <c r="R81" s="8"/>
      <c r="AE81" s="8"/>
      <c r="AG81" s="8" t="s">
        <v>59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20">
        <v>45232.679456019</v>
      </c>
      <c r="AP81" s="8"/>
      <c r="AR81" s="3">
        <v>63.0</v>
      </c>
      <c r="AU81" s="3">
        <v>19.66256</v>
      </c>
      <c r="AV81" s="8" t="s">
        <v>1035</v>
      </c>
      <c r="AW81" s="8" t="s">
        <v>659</v>
      </c>
      <c r="AX81" s="3">
        <v>1.0</v>
      </c>
      <c r="AZ81" s="3">
        <v>15.03</v>
      </c>
    </row>
    <row r="82">
      <c r="A82" s="3">
        <v>292.0</v>
      </c>
      <c r="B82" s="8" t="s">
        <v>542</v>
      </c>
      <c r="C82" s="8" t="s">
        <v>1068</v>
      </c>
      <c r="E82" s="3">
        <v>1.0</v>
      </c>
      <c r="F82" s="3">
        <v>1.0</v>
      </c>
      <c r="G82" s="8"/>
      <c r="H82" s="8"/>
      <c r="I82" s="8"/>
      <c r="K82" s="8">
        <v>704.0</v>
      </c>
      <c r="L82" s="8">
        <v>701.0</v>
      </c>
      <c r="M82" s="8"/>
      <c r="N82" s="8">
        <v>607.0</v>
      </c>
      <c r="O82" s="8"/>
      <c r="P82" s="8"/>
      <c r="Q82" s="8"/>
      <c r="R82" s="8"/>
      <c r="AE82" s="8"/>
      <c r="AG82" s="8" t="s">
        <v>59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20">
        <v>45232.690694444</v>
      </c>
      <c r="AP82" s="8"/>
      <c r="AR82" s="3">
        <v>10.0</v>
      </c>
      <c r="AU82" s="3">
        <v>75.65</v>
      </c>
      <c r="AV82" s="8" t="s">
        <v>781</v>
      </c>
      <c r="AW82" s="8" t="s">
        <v>541</v>
      </c>
      <c r="AX82" s="3">
        <v>1.0</v>
      </c>
      <c r="AZ82" s="3">
        <v>80.8704</v>
      </c>
    </row>
    <row r="83">
      <c r="A83" s="3">
        <v>293.0</v>
      </c>
      <c r="B83" s="8" t="s">
        <v>413</v>
      </c>
      <c r="C83" s="8" t="s">
        <v>1069</v>
      </c>
      <c r="E83" s="3">
        <v>1.0</v>
      </c>
      <c r="F83" s="3">
        <v>1.0</v>
      </c>
      <c r="G83" s="8"/>
      <c r="H83" s="8"/>
      <c r="I83" s="8"/>
      <c r="K83" s="8">
        <v>704.0</v>
      </c>
      <c r="L83" s="8">
        <v>701.0</v>
      </c>
      <c r="M83" s="8"/>
      <c r="N83" s="8">
        <v>607.0</v>
      </c>
      <c r="O83" s="8"/>
      <c r="P83" s="8"/>
      <c r="Q83" s="8"/>
      <c r="R83" s="8"/>
      <c r="AE83" s="8"/>
      <c r="AG83" s="8" t="s">
        <v>59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20">
        <v>45232.692430556</v>
      </c>
      <c r="AP83" s="8"/>
      <c r="AU83" s="3">
        <v>0.0</v>
      </c>
      <c r="AV83" s="8" t="s">
        <v>781</v>
      </c>
      <c r="AW83" s="8" t="s">
        <v>412</v>
      </c>
      <c r="AX83" s="3">
        <v>1.0</v>
      </c>
      <c r="AZ83" s="3">
        <v>2.8512</v>
      </c>
    </row>
    <row r="84">
      <c r="A84" s="3">
        <v>294.0</v>
      </c>
      <c r="B84" s="8" t="s">
        <v>419</v>
      </c>
      <c r="C84" s="8" t="s">
        <v>1070</v>
      </c>
      <c r="E84" s="3">
        <v>1.0</v>
      </c>
      <c r="F84" s="3">
        <v>1.0</v>
      </c>
      <c r="G84" s="8"/>
      <c r="H84" s="8"/>
      <c r="I84" s="8"/>
      <c r="K84" s="8">
        <v>704.0</v>
      </c>
      <c r="L84" s="8">
        <v>701.0</v>
      </c>
      <c r="M84" s="8"/>
      <c r="N84" s="8">
        <v>607.0</v>
      </c>
      <c r="O84" s="8"/>
      <c r="P84" s="8"/>
      <c r="Q84" s="8"/>
      <c r="R84" s="8"/>
      <c r="AE84" s="8"/>
      <c r="AG84" s="8" t="s">
        <v>59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20">
        <v>45232.694675926</v>
      </c>
      <c r="AP84" s="8"/>
      <c r="AR84" s="3">
        <v>7.0</v>
      </c>
      <c r="AU84" s="3">
        <v>35.7926</v>
      </c>
      <c r="AV84" s="8" t="s">
        <v>781</v>
      </c>
      <c r="AW84" s="8" t="s">
        <v>418</v>
      </c>
      <c r="AX84" s="3">
        <v>1.0</v>
      </c>
      <c r="AZ84" s="3">
        <v>40.06596</v>
      </c>
    </row>
    <row r="85">
      <c r="A85" s="3">
        <v>297.0</v>
      </c>
      <c r="B85" s="8" t="s">
        <v>559</v>
      </c>
      <c r="C85" s="8" t="s">
        <v>1077</v>
      </c>
      <c r="E85" s="3">
        <v>1.0</v>
      </c>
      <c r="F85" s="3">
        <v>1.0</v>
      </c>
      <c r="G85" s="8"/>
      <c r="H85" s="8"/>
      <c r="I85" s="8"/>
      <c r="K85" s="8">
        <v>704.0</v>
      </c>
      <c r="L85" s="8">
        <v>701.0</v>
      </c>
      <c r="M85" s="8"/>
      <c r="N85" s="8">
        <v>607.0</v>
      </c>
      <c r="O85" s="8"/>
      <c r="P85" s="8"/>
      <c r="Q85" s="8"/>
      <c r="R85" s="8"/>
      <c r="AE85" s="8"/>
      <c r="AG85" s="8" t="s">
        <v>59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20">
        <v>45239.619467593</v>
      </c>
      <c r="AP85" s="8"/>
      <c r="AR85" s="3">
        <v>38.0</v>
      </c>
      <c r="AU85" s="3">
        <v>11.1285</v>
      </c>
      <c r="AV85" s="8" t="s">
        <v>781</v>
      </c>
      <c r="AW85" s="8" t="s">
        <v>558</v>
      </c>
      <c r="AX85" s="3">
        <v>1.0</v>
      </c>
      <c r="AZ85" s="3">
        <v>11.1285</v>
      </c>
    </row>
    <row r="86">
      <c r="A86" s="3">
        <v>301.0</v>
      </c>
      <c r="B86" s="8" t="s">
        <v>589</v>
      </c>
      <c r="C86" s="8" t="s">
        <v>1083</v>
      </c>
      <c r="G86" s="8"/>
      <c r="H86" s="8"/>
      <c r="I86" s="8"/>
      <c r="K86" s="8">
        <v>704.0</v>
      </c>
      <c r="L86" s="8">
        <v>701.0</v>
      </c>
      <c r="M86" s="8"/>
      <c r="N86" s="8">
        <v>607.0</v>
      </c>
      <c r="O86" s="8"/>
      <c r="P86" s="8"/>
      <c r="Q86" s="8"/>
      <c r="R86" s="8"/>
      <c r="AE86" s="8"/>
      <c r="AG86" s="8" t="s">
        <v>59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20">
        <v>45239.76662037</v>
      </c>
      <c r="AP86" s="8"/>
      <c r="AU86" s="3">
        <v>0.0</v>
      </c>
      <c r="AV86" s="8"/>
      <c r="AW86" s="8"/>
    </row>
    <row r="87">
      <c r="A87" s="3">
        <v>302.0</v>
      </c>
      <c r="B87" s="8" t="s">
        <v>425</v>
      </c>
      <c r="C87" s="8" t="s">
        <v>1084</v>
      </c>
      <c r="E87" s="3">
        <v>1.0</v>
      </c>
      <c r="F87" s="3">
        <v>1.0</v>
      </c>
      <c r="G87" s="8" t="s">
        <v>1085</v>
      </c>
      <c r="H87" s="8"/>
      <c r="I87" s="8"/>
      <c r="K87" s="8">
        <v>704.0</v>
      </c>
      <c r="L87" s="8">
        <v>701.0</v>
      </c>
      <c r="M87" s="8"/>
      <c r="N87" s="8">
        <v>607.0</v>
      </c>
      <c r="O87" s="8"/>
      <c r="P87" s="8"/>
      <c r="Q87" s="8"/>
      <c r="R87" s="8"/>
      <c r="AE87" s="8"/>
      <c r="AG87" s="8" t="s">
        <v>59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20">
        <v>45239.767013889</v>
      </c>
      <c r="AP87" s="8"/>
      <c r="AR87" s="3">
        <v>17.0</v>
      </c>
      <c r="AU87" s="3">
        <v>48.44992</v>
      </c>
      <c r="AV87" s="8" t="s">
        <v>781</v>
      </c>
      <c r="AW87" s="8" t="s">
        <v>424</v>
      </c>
      <c r="AX87" s="3">
        <v>1.0</v>
      </c>
      <c r="AZ87" s="3">
        <v>48.4499</v>
      </c>
    </row>
    <row r="88">
      <c r="A88" s="3">
        <v>303.0</v>
      </c>
      <c r="B88" s="8" t="s">
        <v>431</v>
      </c>
      <c r="C88" s="8" t="s">
        <v>1086</v>
      </c>
      <c r="E88" s="3">
        <v>1.0</v>
      </c>
      <c r="F88" s="3">
        <v>1.0</v>
      </c>
      <c r="G88" s="8"/>
      <c r="H88" s="8"/>
      <c r="I88" s="8"/>
      <c r="K88" s="8">
        <v>704.0</v>
      </c>
      <c r="L88" s="8">
        <v>701.0</v>
      </c>
      <c r="M88" s="8"/>
      <c r="N88" s="8">
        <v>607.0</v>
      </c>
      <c r="O88" s="8"/>
      <c r="P88" s="8"/>
      <c r="Q88" s="8"/>
      <c r="R88" s="8"/>
      <c r="AE88" s="8"/>
      <c r="AG88" s="8" t="s">
        <v>59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20">
        <v>45239.76755787</v>
      </c>
      <c r="AP88" s="8"/>
      <c r="AR88" s="3">
        <v>21.0</v>
      </c>
      <c r="AU88" s="3">
        <v>12.58738</v>
      </c>
      <c r="AV88" s="8" t="s">
        <v>781</v>
      </c>
      <c r="AW88" s="8" t="s">
        <v>430</v>
      </c>
      <c r="AX88" s="3">
        <v>1.0</v>
      </c>
      <c r="AZ88" s="3">
        <v>12.58</v>
      </c>
    </row>
    <row r="89">
      <c r="A89" s="3">
        <v>304.0</v>
      </c>
      <c r="B89" s="8" t="s">
        <v>268</v>
      </c>
      <c r="C89" s="8" t="s">
        <v>1087</v>
      </c>
      <c r="E89" s="3">
        <v>1.0</v>
      </c>
      <c r="F89" s="3">
        <v>1.0</v>
      </c>
      <c r="G89" s="8"/>
      <c r="H89" s="8"/>
      <c r="I89" s="8"/>
      <c r="K89" s="8">
        <v>704.0</v>
      </c>
      <c r="L89" s="8">
        <v>701.0</v>
      </c>
      <c r="M89" s="8"/>
      <c r="N89" s="8">
        <v>607.0</v>
      </c>
      <c r="O89" s="8"/>
      <c r="P89" s="8"/>
      <c r="Q89" s="8"/>
      <c r="R89" s="8"/>
      <c r="AE89" s="8"/>
      <c r="AG89" s="8" t="s">
        <v>59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20">
        <v>45239.768159722</v>
      </c>
      <c r="AP89" s="8"/>
      <c r="AR89" s="3">
        <v>5.0</v>
      </c>
      <c r="AU89" s="3">
        <v>9.86517</v>
      </c>
      <c r="AV89" s="8" t="s">
        <v>781</v>
      </c>
      <c r="AW89" s="8" t="s">
        <v>267</v>
      </c>
      <c r="AX89" s="3">
        <v>1.0</v>
      </c>
      <c r="AZ89" s="3">
        <v>7.9172</v>
      </c>
    </row>
    <row r="90">
      <c r="A90" s="3">
        <v>305.0</v>
      </c>
      <c r="B90" s="8" t="s">
        <v>580</v>
      </c>
      <c r="C90" s="8" t="s">
        <v>1088</v>
      </c>
      <c r="E90" s="3">
        <v>1.0</v>
      </c>
      <c r="F90" s="3">
        <v>1.0</v>
      </c>
      <c r="G90" s="8"/>
      <c r="H90" s="8"/>
      <c r="I90" s="8"/>
      <c r="K90" s="8">
        <v>704.0</v>
      </c>
      <c r="L90" s="8">
        <v>701.0</v>
      </c>
      <c r="M90" s="8"/>
      <c r="N90" s="8">
        <v>607.0</v>
      </c>
      <c r="O90" s="8"/>
      <c r="P90" s="8"/>
      <c r="Q90" s="8"/>
      <c r="R90" s="8"/>
      <c r="AE90" s="8"/>
      <c r="AG90" s="8" t="s">
        <v>59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20">
        <v>45239.768715278</v>
      </c>
      <c r="AP90" s="8"/>
      <c r="AR90" s="3">
        <v>-2.0</v>
      </c>
      <c r="AU90" s="3">
        <v>0.0</v>
      </c>
      <c r="AV90" s="8"/>
      <c r="AW90" s="8"/>
    </row>
    <row r="91">
      <c r="A91" s="3">
        <v>306.0</v>
      </c>
      <c r="B91" s="8" t="s">
        <v>585</v>
      </c>
      <c r="C91" s="8" t="s">
        <v>1089</v>
      </c>
      <c r="E91" s="3">
        <v>1.0</v>
      </c>
      <c r="F91" s="3">
        <v>1.0</v>
      </c>
      <c r="G91" s="8"/>
      <c r="H91" s="8"/>
      <c r="I91" s="8"/>
      <c r="K91" s="8">
        <v>704.0</v>
      </c>
      <c r="L91" s="8">
        <v>701.0</v>
      </c>
      <c r="M91" s="8"/>
      <c r="N91" s="8">
        <v>607.0</v>
      </c>
      <c r="O91" s="8"/>
      <c r="P91" s="8"/>
      <c r="Q91" s="8"/>
      <c r="R91" s="8"/>
      <c r="AE91" s="8"/>
      <c r="AG91" s="8" t="s">
        <v>59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20">
        <v>45239.769212963</v>
      </c>
      <c r="AP91" s="8"/>
      <c r="AU91" s="3">
        <v>0.0</v>
      </c>
      <c r="AV91" s="8"/>
      <c r="AW91" s="8"/>
    </row>
    <row r="92">
      <c r="A92" s="3">
        <v>308.0</v>
      </c>
      <c r="B92" s="8" t="s">
        <v>573</v>
      </c>
      <c r="C92" s="8" t="s">
        <v>1092</v>
      </c>
      <c r="E92" s="3">
        <v>1.0</v>
      </c>
      <c r="F92" s="3">
        <v>1.0</v>
      </c>
      <c r="G92" s="8"/>
      <c r="H92" s="8"/>
      <c r="I92" s="8"/>
      <c r="K92" s="8">
        <v>704.0</v>
      </c>
      <c r="L92" s="8">
        <v>701.0</v>
      </c>
      <c r="M92" s="8"/>
      <c r="N92" s="8">
        <v>607.0</v>
      </c>
      <c r="O92" s="8"/>
      <c r="P92" s="8"/>
      <c r="Q92" s="8"/>
      <c r="R92" s="8"/>
      <c r="AE92" s="8"/>
      <c r="AG92" s="8" t="s">
        <v>59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20">
        <v>45239.769976852</v>
      </c>
      <c r="AP92" s="8"/>
      <c r="AR92" s="3">
        <v>399.0</v>
      </c>
      <c r="AU92" s="3">
        <v>0.0</v>
      </c>
      <c r="AV92" s="8"/>
      <c r="AW92" s="8"/>
    </row>
    <row r="93">
      <c r="A93" s="3">
        <v>309.0</v>
      </c>
      <c r="B93" s="8" t="s">
        <v>568</v>
      </c>
      <c r="C93" s="8" t="s">
        <v>1093</v>
      </c>
      <c r="E93" s="3">
        <v>1.0</v>
      </c>
      <c r="F93" s="3">
        <v>1.0</v>
      </c>
      <c r="G93" s="8"/>
      <c r="H93" s="8"/>
      <c r="I93" s="8"/>
      <c r="K93" s="8">
        <v>704.0</v>
      </c>
      <c r="L93" s="8">
        <v>701.0</v>
      </c>
      <c r="M93" s="8"/>
      <c r="N93" s="8">
        <v>607.0</v>
      </c>
      <c r="O93" s="8"/>
      <c r="P93" s="8"/>
      <c r="Q93" s="8"/>
      <c r="R93" s="8"/>
      <c r="AE93" s="8"/>
      <c r="AG93" s="8" t="s">
        <v>59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20">
        <v>45239.770393519</v>
      </c>
      <c r="AP93" s="8"/>
      <c r="AR93" s="3">
        <v>400.0</v>
      </c>
      <c r="AU93" s="3">
        <v>0.0</v>
      </c>
      <c r="AV93" s="8"/>
      <c r="AW93" s="8"/>
    </row>
    <row r="94">
      <c r="A94" s="3">
        <v>310.0</v>
      </c>
      <c r="B94" s="8" t="s">
        <v>577</v>
      </c>
      <c r="C94" s="8" t="s">
        <v>1094</v>
      </c>
      <c r="E94" s="3">
        <v>1.0</v>
      </c>
      <c r="F94" s="3">
        <v>1.0</v>
      </c>
      <c r="G94" s="8"/>
      <c r="H94" s="8"/>
      <c r="I94" s="8"/>
      <c r="K94" s="8">
        <v>704.0</v>
      </c>
      <c r="L94" s="8">
        <v>701.0</v>
      </c>
      <c r="M94" s="8"/>
      <c r="N94" s="8">
        <v>607.0</v>
      </c>
      <c r="O94" s="8"/>
      <c r="P94" s="8"/>
      <c r="Q94" s="8"/>
      <c r="R94" s="8"/>
      <c r="AE94" s="8"/>
      <c r="AG94" s="8" t="s">
        <v>59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20">
        <v>45239.770856481</v>
      </c>
      <c r="AP94" s="8"/>
      <c r="AR94" s="3">
        <v>650.0</v>
      </c>
      <c r="AU94" s="3">
        <v>1.13761</v>
      </c>
      <c r="AV94" s="8" t="s">
        <v>781</v>
      </c>
      <c r="AW94" s="8" t="s">
        <v>576</v>
      </c>
      <c r="AX94" s="3">
        <v>1.0</v>
      </c>
      <c r="AZ94" s="3">
        <v>1.1273</v>
      </c>
    </row>
    <row r="95">
      <c r="A95" s="3">
        <v>312.0</v>
      </c>
      <c r="B95" s="8" t="s">
        <v>223</v>
      </c>
      <c r="C95" s="8" t="s">
        <v>1097</v>
      </c>
      <c r="E95" s="3">
        <v>1.0</v>
      </c>
      <c r="F95" s="3">
        <v>1.0</v>
      </c>
      <c r="G95" s="8"/>
      <c r="H95" s="8"/>
      <c r="I95" s="8"/>
      <c r="K95" s="8">
        <v>704.0</v>
      </c>
      <c r="L95" s="8">
        <v>701.0</v>
      </c>
      <c r="M95" s="8"/>
      <c r="N95" s="8">
        <v>607.0</v>
      </c>
      <c r="O95" s="8"/>
      <c r="P95" s="8"/>
      <c r="Q95" s="8"/>
      <c r="R95" s="8"/>
      <c r="AE95" s="8"/>
      <c r="AG95" s="8" t="s">
        <v>59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20">
        <v>45239.771782407</v>
      </c>
      <c r="AP95" s="8"/>
      <c r="AR95" s="3">
        <v>33.0</v>
      </c>
      <c r="AU95" s="3">
        <v>11.20063</v>
      </c>
      <c r="AV95" s="8" t="s">
        <v>781</v>
      </c>
      <c r="AW95" s="8" t="s">
        <v>222</v>
      </c>
      <c r="AX95" s="3">
        <v>1.0</v>
      </c>
      <c r="AZ95" s="3">
        <v>10.52</v>
      </c>
    </row>
    <row r="96">
      <c r="A96" s="3">
        <v>316.0</v>
      </c>
      <c r="B96" s="8" t="s">
        <v>437</v>
      </c>
      <c r="C96" s="8" t="s">
        <v>1102</v>
      </c>
      <c r="E96" s="3">
        <v>1.0</v>
      </c>
      <c r="F96" s="3">
        <v>1.0</v>
      </c>
      <c r="G96" s="8"/>
      <c r="H96" s="8"/>
      <c r="I96" s="8"/>
      <c r="K96" s="8">
        <v>704.0</v>
      </c>
      <c r="L96" s="8">
        <v>701.0</v>
      </c>
      <c r="M96" s="8"/>
      <c r="N96" s="8">
        <v>607.0</v>
      </c>
      <c r="O96" s="8"/>
      <c r="P96" s="8"/>
      <c r="Q96" s="8"/>
      <c r="R96" s="8"/>
      <c r="AE96" s="8"/>
      <c r="AG96" s="8" t="s">
        <v>59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20">
        <v>45245.70625</v>
      </c>
      <c r="AP96" s="8"/>
      <c r="AU96" s="3">
        <v>0.0</v>
      </c>
      <c r="AV96" s="8" t="s">
        <v>1103</v>
      </c>
      <c r="AW96" s="8">
        <v>4434886.0</v>
      </c>
      <c r="AX96" s="3">
        <v>1.0</v>
      </c>
      <c r="AZ96" s="3">
        <v>11.15</v>
      </c>
    </row>
    <row r="97">
      <c r="A97" s="3">
        <v>317.0</v>
      </c>
      <c r="B97" s="8" t="s">
        <v>441</v>
      </c>
      <c r="C97" s="8" t="s">
        <v>1104</v>
      </c>
      <c r="E97" s="3">
        <v>1.0</v>
      </c>
      <c r="F97" s="3">
        <v>1.0</v>
      </c>
      <c r="G97" s="8"/>
      <c r="H97" s="8"/>
      <c r="I97" s="8"/>
      <c r="K97" s="8">
        <v>704.0</v>
      </c>
      <c r="L97" s="8">
        <v>701.0</v>
      </c>
      <c r="M97" s="8"/>
      <c r="N97" s="8">
        <v>607.0</v>
      </c>
      <c r="O97" s="8"/>
      <c r="P97" s="8"/>
      <c r="Q97" s="8"/>
      <c r="R97" s="8"/>
      <c r="AE97" s="8"/>
      <c r="AG97" s="8" t="s">
        <v>59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20">
        <v>45245.709467593</v>
      </c>
      <c r="AP97" s="8"/>
      <c r="AU97" s="3">
        <v>0.0</v>
      </c>
      <c r="AV97" s="8" t="s">
        <v>1103</v>
      </c>
      <c r="AW97" s="8">
        <v>4434839.0</v>
      </c>
      <c r="AX97" s="3">
        <v>1.0</v>
      </c>
      <c r="AZ97" s="3">
        <v>12.5</v>
      </c>
    </row>
    <row r="98">
      <c r="A98" s="3">
        <v>318.0</v>
      </c>
      <c r="B98" s="8" t="s">
        <v>445</v>
      </c>
      <c r="C98" s="8" t="s">
        <v>1105</v>
      </c>
      <c r="E98" s="3">
        <v>1.0</v>
      </c>
      <c r="F98" s="3">
        <v>1.0</v>
      </c>
      <c r="G98" s="8"/>
      <c r="H98" s="8"/>
      <c r="I98" s="8"/>
      <c r="K98" s="8">
        <v>704.0</v>
      </c>
      <c r="L98" s="8">
        <v>701.0</v>
      </c>
      <c r="M98" s="8"/>
      <c r="N98" s="8">
        <v>607.0</v>
      </c>
      <c r="O98" s="8"/>
      <c r="P98" s="8"/>
      <c r="Q98" s="8"/>
      <c r="R98" s="8"/>
      <c r="AE98" s="8"/>
      <c r="AG98" s="8" t="s">
        <v>59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20">
        <v>45245.72349537</v>
      </c>
      <c r="AP98" s="8"/>
      <c r="AU98" s="3">
        <v>0.0</v>
      </c>
      <c r="AV98" s="8" t="s">
        <v>1103</v>
      </c>
      <c r="AW98" s="8">
        <v>4434796.0</v>
      </c>
      <c r="AX98" s="3">
        <v>1.0</v>
      </c>
      <c r="AZ98" s="3">
        <v>9.85</v>
      </c>
    </row>
    <row r="99">
      <c r="A99" s="3">
        <v>319.0</v>
      </c>
      <c r="B99" s="8" t="s">
        <v>450</v>
      </c>
      <c r="C99" s="8" t="s">
        <v>1106</v>
      </c>
      <c r="E99" s="3">
        <v>1.0</v>
      </c>
      <c r="F99" s="3">
        <v>1.0</v>
      </c>
      <c r="G99" s="8"/>
      <c r="H99" s="8"/>
      <c r="I99" s="8"/>
      <c r="K99" s="8">
        <v>704.0</v>
      </c>
      <c r="L99" s="8">
        <v>701.0</v>
      </c>
      <c r="M99" s="8"/>
      <c r="N99" s="8">
        <v>607.0</v>
      </c>
      <c r="O99" s="8"/>
      <c r="P99" s="8"/>
      <c r="Q99" s="8"/>
      <c r="R99" s="8"/>
      <c r="AE99" s="8"/>
      <c r="AG99" s="8" t="s">
        <v>59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20">
        <v>45246.706053241</v>
      </c>
      <c r="AP99" s="8"/>
      <c r="AU99" s="3">
        <v>34.43</v>
      </c>
      <c r="AV99" s="8" t="s">
        <v>1107</v>
      </c>
      <c r="AW99" s="8" t="s">
        <v>449</v>
      </c>
      <c r="AX99" s="3">
        <v>1.0</v>
      </c>
      <c r="AZ99" s="3">
        <v>34.43</v>
      </c>
    </row>
    <row r="100">
      <c r="A100" s="3">
        <v>320.0</v>
      </c>
      <c r="B100" s="8" t="s">
        <v>455</v>
      </c>
      <c r="C100" s="8" t="s">
        <v>1108</v>
      </c>
      <c r="E100" s="3">
        <v>1.0</v>
      </c>
      <c r="F100" s="3">
        <v>1.0</v>
      </c>
      <c r="G100" s="8"/>
      <c r="H100" s="8"/>
      <c r="I100" s="8"/>
      <c r="K100" s="8">
        <v>704.0</v>
      </c>
      <c r="L100" s="8">
        <v>701.0</v>
      </c>
      <c r="M100" s="8"/>
      <c r="N100" s="8">
        <v>607.0</v>
      </c>
      <c r="O100" s="8"/>
      <c r="P100" s="8"/>
      <c r="Q100" s="8"/>
      <c r="R100" s="8"/>
      <c r="AE100" s="8"/>
      <c r="AG100" s="8" t="s">
        <v>59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20">
        <v>45246.71244213</v>
      </c>
      <c r="AP100" s="8"/>
      <c r="AR100" s="3">
        <v>700.0</v>
      </c>
      <c r="AU100" s="3">
        <v>3.383</v>
      </c>
      <c r="AV100" s="8" t="s">
        <v>1107</v>
      </c>
      <c r="AW100" s="8" t="s">
        <v>454</v>
      </c>
      <c r="AX100" s="3">
        <v>1.0</v>
      </c>
      <c r="AZ100" s="3">
        <v>3.383</v>
      </c>
    </row>
    <row r="101">
      <c r="A101" s="3">
        <v>321.0</v>
      </c>
      <c r="B101" s="8" t="s">
        <v>264</v>
      </c>
      <c r="C101" s="8" t="s">
        <v>1109</v>
      </c>
      <c r="E101" s="3">
        <v>1.0</v>
      </c>
      <c r="F101" s="3">
        <v>1.0</v>
      </c>
      <c r="G101" s="8"/>
      <c r="H101" s="8"/>
      <c r="I101" s="8"/>
      <c r="K101" s="8">
        <v>704.0</v>
      </c>
      <c r="L101" s="8">
        <v>701.0</v>
      </c>
      <c r="M101" s="8"/>
      <c r="N101" s="8">
        <v>607.0</v>
      </c>
      <c r="O101" s="8"/>
      <c r="P101" s="8"/>
      <c r="Q101" s="8"/>
      <c r="R101" s="8"/>
      <c r="AE101" s="8"/>
      <c r="AG101" s="8" t="s">
        <v>59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20">
        <v>45247.425891204</v>
      </c>
      <c r="AP101" s="8"/>
      <c r="AR101" s="3">
        <v>1.0</v>
      </c>
      <c r="AU101" s="3">
        <v>1250.0</v>
      </c>
      <c r="AV101" s="8" t="s">
        <v>787</v>
      </c>
      <c r="AW101" s="8">
        <v>1.000986086E11</v>
      </c>
      <c r="AX101" s="3">
        <v>1.0</v>
      </c>
      <c r="AZ101" s="3">
        <v>1250.0</v>
      </c>
    </row>
    <row r="102">
      <c r="A102" s="3">
        <v>322.0</v>
      </c>
      <c r="B102" s="8" t="s">
        <v>460</v>
      </c>
      <c r="C102" s="8" t="s">
        <v>1110</v>
      </c>
      <c r="G102" s="8"/>
      <c r="H102" s="8"/>
      <c r="I102" s="8"/>
      <c r="K102" s="8">
        <v>704.0</v>
      </c>
      <c r="L102" s="8">
        <v>701.0</v>
      </c>
      <c r="M102" s="8"/>
      <c r="N102" s="8">
        <v>607.0</v>
      </c>
      <c r="O102" s="8"/>
      <c r="P102" s="8"/>
      <c r="Q102" s="8"/>
      <c r="R102" s="8"/>
      <c r="AE102" s="8"/>
      <c r="AG102" s="8" t="s">
        <v>59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20">
        <v>45247.550162037</v>
      </c>
      <c r="AP102" s="8"/>
      <c r="AU102" s="3">
        <v>0.0</v>
      </c>
      <c r="AV102" s="8" t="s">
        <v>781</v>
      </c>
      <c r="AW102" s="8" t="s">
        <v>459</v>
      </c>
      <c r="AX102" s="3">
        <v>1.0</v>
      </c>
      <c r="AZ102" s="3">
        <v>23.98</v>
      </c>
    </row>
    <row r="103">
      <c r="A103" s="3">
        <v>323.0</v>
      </c>
      <c r="B103" s="8" t="s">
        <v>465</v>
      </c>
      <c r="C103" s="8" t="s">
        <v>1111</v>
      </c>
      <c r="E103" s="3">
        <v>1.0</v>
      </c>
      <c r="F103" s="3">
        <v>1.0</v>
      </c>
      <c r="G103" s="8"/>
      <c r="H103" s="8"/>
      <c r="I103" s="8"/>
      <c r="K103" s="8">
        <v>704.0</v>
      </c>
      <c r="L103" s="8">
        <v>701.0</v>
      </c>
      <c r="M103" s="8"/>
      <c r="N103" s="8">
        <v>607.0</v>
      </c>
      <c r="O103" s="8"/>
      <c r="P103" s="8"/>
      <c r="Q103" s="8"/>
      <c r="R103" s="8"/>
      <c r="AE103" s="8"/>
      <c r="AG103" s="8" t="s">
        <v>59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20">
        <v>45247.71474537</v>
      </c>
      <c r="AP103" s="8"/>
      <c r="AR103" s="3">
        <v>50.0</v>
      </c>
      <c r="AU103" s="3">
        <v>15.1813</v>
      </c>
      <c r="AV103" s="8" t="s">
        <v>781</v>
      </c>
      <c r="AW103" s="8" t="s">
        <v>464</v>
      </c>
      <c r="AX103" s="3">
        <v>1.0</v>
      </c>
      <c r="AZ103" s="3">
        <v>15.1813</v>
      </c>
    </row>
    <row r="104">
      <c r="A104" s="3">
        <v>324.0</v>
      </c>
      <c r="B104" s="21" t="s">
        <v>470</v>
      </c>
      <c r="C104" s="8" t="s">
        <v>1112</v>
      </c>
      <c r="E104" s="3">
        <v>1.0</v>
      </c>
      <c r="F104" s="3">
        <v>1.0</v>
      </c>
      <c r="G104" s="8"/>
      <c r="H104" s="8"/>
      <c r="I104" s="8"/>
      <c r="K104" s="8">
        <v>704.0</v>
      </c>
      <c r="L104" s="8">
        <v>701.0</v>
      </c>
      <c r="M104" s="8"/>
      <c r="N104" s="8">
        <v>607.0</v>
      </c>
      <c r="O104" s="8"/>
      <c r="P104" s="8"/>
      <c r="Q104" s="8"/>
      <c r="R104" s="8"/>
      <c r="AE104" s="8"/>
      <c r="AG104" s="8" t="s">
        <v>59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20">
        <v>45251.653472222</v>
      </c>
      <c r="AP104" s="8"/>
      <c r="AR104" s="3">
        <v>18.0</v>
      </c>
      <c r="AU104" s="3">
        <v>29.9</v>
      </c>
      <c r="AV104" s="8" t="s">
        <v>787</v>
      </c>
      <c r="AW104" s="8" t="s">
        <v>469</v>
      </c>
      <c r="AX104" s="3">
        <v>1.0</v>
      </c>
      <c r="AZ104" s="3">
        <v>42.0</v>
      </c>
    </row>
    <row r="105">
      <c r="A105" s="3">
        <v>324.0</v>
      </c>
      <c r="B105" s="22" t="s">
        <v>1406</v>
      </c>
      <c r="C105" s="8" t="s">
        <v>1112</v>
      </c>
      <c r="E105" s="3">
        <v>1.0</v>
      </c>
      <c r="F105" s="3">
        <v>1.0</v>
      </c>
      <c r="G105" s="8"/>
      <c r="H105" s="8"/>
      <c r="I105" s="8"/>
      <c r="K105" s="8">
        <v>704.0</v>
      </c>
      <c r="L105" s="8">
        <v>701.0</v>
      </c>
      <c r="M105" s="8"/>
      <c r="N105" s="8">
        <v>607.0</v>
      </c>
      <c r="O105" s="8"/>
      <c r="P105" s="8"/>
      <c r="Q105" s="8"/>
      <c r="R105" s="8"/>
      <c r="AE105" s="8"/>
      <c r="AG105" s="8" t="s">
        <v>59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20">
        <v>45251.653472222</v>
      </c>
      <c r="AP105" s="8"/>
      <c r="AR105" s="3">
        <v>18.0</v>
      </c>
      <c r="AU105" s="3">
        <v>29.9</v>
      </c>
      <c r="AV105" s="8" t="s">
        <v>781</v>
      </c>
      <c r="AW105" s="8" t="s">
        <v>1113</v>
      </c>
      <c r="AX105" s="3">
        <v>1.0</v>
      </c>
      <c r="AZ105" s="3">
        <v>31.2578</v>
      </c>
    </row>
    <row r="106">
      <c r="A106" s="3">
        <v>324.0</v>
      </c>
      <c r="B106" s="22" t="s">
        <v>1407</v>
      </c>
      <c r="C106" s="8" t="s">
        <v>1112</v>
      </c>
      <c r="E106" s="3">
        <v>1.0</v>
      </c>
      <c r="F106" s="3">
        <v>1.0</v>
      </c>
      <c r="G106" s="8"/>
      <c r="H106" s="8"/>
      <c r="I106" s="8"/>
      <c r="K106" s="8">
        <v>704.0</v>
      </c>
      <c r="L106" s="8">
        <v>701.0</v>
      </c>
      <c r="M106" s="8"/>
      <c r="N106" s="8">
        <v>607.0</v>
      </c>
      <c r="O106" s="8"/>
      <c r="P106" s="8"/>
      <c r="Q106" s="8"/>
      <c r="R106" s="8"/>
      <c r="AE106" s="8"/>
      <c r="AG106" s="8" t="s">
        <v>59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20">
        <v>45251.653472222</v>
      </c>
      <c r="AP106" s="8"/>
      <c r="AR106" s="3">
        <v>18.0</v>
      </c>
      <c r="AU106" s="3">
        <v>29.9</v>
      </c>
      <c r="AV106" s="8" t="s">
        <v>1051</v>
      </c>
      <c r="AW106" s="8">
        <v>170266.0</v>
      </c>
      <c r="AX106" s="3">
        <v>1.0</v>
      </c>
      <c r="AZ106" s="3">
        <v>29.9</v>
      </c>
    </row>
    <row r="107">
      <c r="A107" s="3">
        <v>325.0</v>
      </c>
      <c r="B107" s="8" t="s">
        <v>305</v>
      </c>
      <c r="C107" s="8" t="s">
        <v>1114</v>
      </c>
      <c r="E107" s="3">
        <v>1.0</v>
      </c>
      <c r="F107" s="3">
        <v>1.0</v>
      </c>
      <c r="G107" s="8"/>
      <c r="H107" s="8"/>
      <c r="I107" s="8"/>
      <c r="K107" s="8">
        <v>704.0</v>
      </c>
      <c r="L107" s="8">
        <v>701.0</v>
      </c>
      <c r="M107" s="8"/>
      <c r="N107" s="8">
        <v>607.0</v>
      </c>
      <c r="O107" s="8"/>
      <c r="P107" s="8"/>
      <c r="Q107" s="8"/>
      <c r="R107" s="8"/>
      <c r="AE107" s="8"/>
      <c r="AG107" s="8" t="s">
        <v>59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20">
        <v>45251.659201389</v>
      </c>
      <c r="AP107" s="8"/>
      <c r="AR107" s="3">
        <v>7.0</v>
      </c>
      <c r="AU107" s="3">
        <v>0.0</v>
      </c>
      <c r="AV107" s="8" t="s">
        <v>787</v>
      </c>
      <c r="AW107" s="8" t="s">
        <v>304</v>
      </c>
      <c r="AX107" s="3">
        <v>1.0</v>
      </c>
      <c r="AZ107" s="3">
        <v>183.5</v>
      </c>
    </row>
    <row r="108">
      <c r="A108" s="3">
        <v>326.0</v>
      </c>
      <c r="B108" s="8" t="s">
        <v>621</v>
      </c>
      <c r="C108" s="8" t="s">
        <v>1115</v>
      </c>
      <c r="E108" s="3">
        <v>1.0</v>
      </c>
      <c r="F108" s="3">
        <v>1.0</v>
      </c>
      <c r="G108" s="8"/>
      <c r="H108" s="8"/>
      <c r="I108" s="8"/>
      <c r="K108" s="8">
        <v>704.0</v>
      </c>
      <c r="L108" s="8">
        <v>701.0</v>
      </c>
      <c r="M108" s="8"/>
      <c r="N108" s="8">
        <v>607.0</v>
      </c>
      <c r="O108" s="8"/>
      <c r="P108" s="8"/>
      <c r="Q108" s="8"/>
      <c r="R108" s="8"/>
      <c r="AE108" s="8"/>
      <c r="AG108" s="8" t="s">
        <v>59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20">
        <v>45252.452523148</v>
      </c>
      <c r="AP108" s="8"/>
      <c r="AR108" s="3">
        <v>2.0</v>
      </c>
      <c r="AU108" s="3">
        <v>0.0</v>
      </c>
      <c r="AV108" s="8" t="s">
        <v>787</v>
      </c>
      <c r="AW108" s="8" t="s">
        <v>620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8" t="s">
        <v>227</v>
      </c>
      <c r="C109" s="8" t="s">
        <v>1122</v>
      </c>
      <c r="E109" s="3">
        <v>1.0</v>
      </c>
      <c r="F109" s="3">
        <v>1.0</v>
      </c>
      <c r="G109" s="8"/>
      <c r="H109" s="8"/>
      <c r="I109" s="8"/>
      <c r="K109" s="8">
        <v>704.0</v>
      </c>
      <c r="L109" s="8">
        <v>701.0</v>
      </c>
      <c r="M109" s="8"/>
      <c r="N109" s="8">
        <v>607.0</v>
      </c>
      <c r="O109" s="8"/>
      <c r="P109" s="8"/>
      <c r="Q109" s="8"/>
      <c r="R109" s="8"/>
      <c r="AE109" s="8"/>
      <c r="AG109" s="8" t="s">
        <v>59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20">
        <v>45257.42724537</v>
      </c>
      <c r="AP109" s="8"/>
      <c r="AU109" s="3">
        <v>0.0</v>
      </c>
      <c r="AV109" s="8" t="s">
        <v>787</v>
      </c>
      <c r="AW109" s="8">
        <v>2292315.0</v>
      </c>
      <c r="AX109" s="3">
        <v>1.0</v>
      </c>
      <c r="AZ109" s="3">
        <v>3.0</v>
      </c>
    </row>
    <row r="110">
      <c r="A110" s="3">
        <v>330.0</v>
      </c>
      <c r="B110" s="8" t="s">
        <v>548</v>
      </c>
      <c r="C110" s="8" t="s">
        <v>1123</v>
      </c>
      <c r="E110" s="3">
        <v>1.0</v>
      </c>
      <c r="F110" s="3">
        <v>1.0</v>
      </c>
      <c r="G110" s="8"/>
      <c r="H110" s="8"/>
      <c r="I110" s="8"/>
      <c r="K110" s="8">
        <v>704.0</v>
      </c>
      <c r="L110" s="8">
        <v>701.0</v>
      </c>
      <c r="M110" s="8"/>
      <c r="N110" s="8">
        <v>607.0</v>
      </c>
      <c r="O110" s="8"/>
      <c r="P110" s="8"/>
      <c r="Q110" s="8"/>
      <c r="R110" s="8"/>
      <c r="AE110" s="8"/>
      <c r="AG110" s="8" t="s">
        <v>59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20">
        <v>45258.583877315</v>
      </c>
      <c r="AP110" s="8"/>
      <c r="AU110" s="3">
        <v>0.0</v>
      </c>
      <c r="AV110" s="8" t="s">
        <v>781</v>
      </c>
      <c r="AW110" s="8" t="s">
        <v>547</v>
      </c>
      <c r="AX110" s="3">
        <v>1.0</v>
      </c>
      <c r="AZ110" s="3">
        <v>18.43</v>
      </c>
    </row>
    <row r="111">
      <c r="A111" s="3">
        <v>331.0</v>
      </c>
      <c r="B111" s="8" t="s">
        <v>152</v>
      </c>
      <c r="C111" s="8" t="s">
        <v>1124</v>
      </c>
      <c r="E111" s="3">
        <v>1.0</v>
      </c>
      <c r="F111" s="3">
        <v>1.0</v>
      </c>
      <c r="G111" s="8"/>
      <c r="H111" s="8"/>
      <c r="I111" s="8"/>
      <c r="K111" s="8">
        <v>704.0</v>
      </c>
      <c r="L111" s="8">
        <v>701.0</v>
      </c>
      <c r="M111" s="8"/>
      <c r="N111" s="8">
        <v>607.0</v>
      </c>
      <c r="O111" s="8"/>
      <c r="P111" s="8"/>
      <c r="Q111" s="8"/>
      <c r="R111" s="8"/>
      <c r="AE111" s="8"/>
      <c r="AG111" s="8" t="s">
        <v>59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20">
        <v>45259.485462963</v>
      </c>
      <c r="AP111" s="8"/>
      <c r="AR111" s="3">
        <v>-46.0</v>
      </c>
      <c r="AU111" s="3">
        <v>6.5</v>
      </c>
      <c r="AV111" s="8" t="s">
        <v>572</v>
      </c>
      <c r="AW111" s="8">
        <v>6.05000519E8</v>
      </c>
      <c r="AX111" s="3">
        <v>1.0</v>
      </c>
      <c r="AZ111" s="3">
        <v>6.5</v>
      </c>
    </row>
    <row r="112">
      <c r="A112" s="3">
        <v>332.0</v>
      </c>
      <c r="B112" s="8" t="s">
        <v>232</v>
      </c>
      <c r="C112" s="8" t="s">
        <v>1125</v>
      </c>
      <c r="E112" s="3">
        <v>1.0</v>
      </c>
      <c r="F112" s="3">
        <v>1.0</v>
      </c>
      <c r="G112" s="8"/>
      <c r="H112" s="8"/>
      <c r="I112" s="8"/>
      <c r="K112" s="8">
        <v>704.0</v>
      </c>
      <c r="L112" s="8">
        <v>701.0</v>
      </c>
      <c r="M112" s="8"/>
      <c r="N112" s="8">
        <v>607.0</v>
      </c>
      <c r="O112" s="8"/>
      <c r="P112" s="8"/>
      <c r="Q112" s="8"/>
      <c r="R112" s="8"/>
      <c r="AE112" s="8"/>
      <c r="AG112" s="8" t="s">
        <v>59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20">
        <v>45260.429027778</v>
      </c>
      <c r="AP112" s="8"/>
      <c r="AR112" s="3">
        <v>8.0</v>
      </c>
      <c r="AU112" s="3">
        <v>0.0</v>
      </c>
      <c r="AV112" s="8" t="s">
        <v>781</v>
      </c>
      <c r="AW112" s="8" t="s">
        <v>231</v>
      </c>
      <c r="AX112" s="3">
        <v>1.0</v>
      </c>
      <c r="AZ112" s="3">
        <v>67.08</v>
      </c>
    </row>
    <row r="113">
      <c r="A113" s="3">
        <v>333.0</v>
      </c>
      <c r="B113" s="8" t="s">
        <v>553</v>
      </c>
      <c r="C113" s="8" t="s">
        <v>1126</v>
      </c>
      <c r="G113" s="8"/>
      <c r="H113" s="8"/>
      <c r="I113" s="8"/>
      <c r="K113" s="8">
        <v>704.0</v>
      </c>
      <c r="L113" s="8">
        <v>701.0</v>
      </c>
      <c r="M113" s="8"/>
      <c r="N113" s="8">
        <v>607.0</v>
      </c>
      <c r="O113" s="8"/>
      <c r="P113" s="8"/>
      <c r="Q113" s="8"/>
      <c r="R113" s="8" t="s">
        <v>1127</v>
      </c>
      <c r="AE113" s="8"/>
      <c r="AG113" s="8" t="s">
        <v>59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20">
        <v>45261.676053241</v>
      </c>
      <c r="AP113" s="8"/>
      <c r="AR113" s="3">
        <v>4.0</v>
      </c>
      <c r="AU113" s="3">
        <v>354.9</v>
      </c>
      <c r="AV113" s="8" t="s">
        <v>787</v>
      </c>
      <c r="AW113" s="8">
        <v>8.435482307088E12</v>
      </c>
      <c r="AX113" s="3">
        <v>1.0</v>
      </c>
      <c r="AZ113" s="3">
        <v>331.0904</v>
      </c>
    </row>
    <row r="114">
      <c r="A114" s="3">
        <v>335.0</v>
      </c>
      <c r="B114" s="8" t="s">
        <v>308</v>
      </c>
      <c r="C114" s="8" t="s">
        <v>1131</v>
      </c>
      <c r="E114" s="3">
        <v>1.0</v>
      </c>
      <c r="F114" s="3">
        <v>1.0</v>
      </c>
      <c r="G114" s="8"/>
      <c r="H114" s="8"/>
      <c r="I114" s="8"/>
      <c r="K114" s="8">
        <v>704.0</v>
      </c>
      <c r="L114" s="8">
        <v>701.0</v>
      </c>
      <c r="M114" s="8"/>
      <c r="N114" s="8">
        <v>607.0</v>
      </c>
      <c r="O114" s="8"/>
      <c r="P114" s="8"/>
      <c r="Q114" s="8"/>
      <c r="R114" s="8"/>
      <c r="AE114" s="8"/>
      <c r="AG114" s="8" t="s">
        <v>59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20">
        <v>45269.412939815</v>
      </c>
      <c r="AP114" s="8"/>
      <c r="AR114" s="3">
        <v>2.0</v>
      </c>
      <c r="AU114" s="3">
        <v>0.0</v>
      </c>
      <c r="AV114" s="8" t="s">
        <v>787</v>
      </c>
      <c r="AW114" s="8">
        <v>3.461534814775E12</v>
      </c>
      <c r="AX114" s="3">
        <v>1.0</v>
      </c>
      <c r="AZ114" s="3">
        <v>16.5</v>
      </c>
    </row>
    <row r="115">
      <c r="A115" s="3">
        <v>336.0</v>
      </c>
      <c r="B115" s="8" t="s">
        <v>237</v>
      </c>
      <c r="C115" s="8" t="s">
        <v>1132</v>
      </c>
      <c r="E115" s="3">
        <v>1.0</v>
      </c>
      <c r="F115" s="3">
        <v>1.0</v>
      </c>
      <c r="G115" s="8"/>
      <c r="H115" s="8"/>
      <c r="I115" s="8"/>
      <c r="K115" s="8">
        <v>704.0</v>
      </c>
      <c r="L115" s="8">
        <v>701.0</v>
      </c>
      <c r="M115" s="8"/>
      <c r="N115" s="8">
        <v>607.0</v>
      </c>
      <c r="O115" s="8"/>
      <c r="P115" s="8"/>
      <c r="Q115" s="8"/>
      <c r="R115" s="8"/>
      <c r="AE115" s="8"/>
      <c r="AG115" s="8" t="s">
        <v>59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20">
        <v>45271.47775463</v>
      </c>
      <c r="AP115" s="8"/>
      <c r="AR115" s="3">
        <v>10.0</v>
      </c>
      <c r="AU115" s="3">
        <v>8.95</v>
      </c>
      <c r="AV115" s="8" t="s">
        <v>1133</v>
      </c>
      <c r="AW115" s="8">
        <v>107555.0</v>
      </c>
      <c r="AX115" s="3">
        <v>1.0</v>
      </c>
      <c r="AZ115" s="3">
        <v>8.95</v>
      </c>
    </row>
    <row r="116">
      <c r="A116" s="3">
        <v>337.0</v>
      </c>
      <c r="B116" s="8" t="s">
        <v>242</v>
      </c>
      <c r="C116" s="8" t="s">
        <v>1134</v>
      </c>
      <c r="E116" s="3">
        <v>1.0</v>
      </c>
      <c r="F116" s="3">
        <v>1.0</v>
      </c>
      <c r="G116" s="8"/>
      <c r="H116" s="8"/>
      <c r="I116" s="8"/>
      <c r="K116" s="8">
        <v>704.0</v>
      </c>
      <c r="L116" s="8">
        <v>701.0</v>
      </c>
      <c r="M116" s="8"/>
      <c r="N116" s="8">
        <v>607.0</v>
      </c>
      <c r="O116" s="8"/>
      <c r="P116" s="8"/>
      <c r="Q116" s="8"/>
      <c r="R116" s="8"/>
      <c r="AE116" s="8"/>
      <c r="AG116" s="8" t="s">
        <v>59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20">
        <v>45271.478356481</v>
      </c>
      <c r="AP116" s="8"/>
      <c r="AR116" s="3">
        <v>23.0</v>
      </c>
      <c r="AU116" s="3">
        <v>4.59</v>
      </c>
      <c r="AV116" s="8" t="s">
        <v>1133</v>
      </c>
      <c r="AW116" s="8">
        <v>73304.0</v>
      </c>
      <c r="AX116" s="3">
        <v>1.0</v>
      </c>
      <c r="AZ116" s="3">
        <v>4.59</v>
      </c>
    </row>
    <row r="117">
      <c r="A117" s="3">
        <v>338.0</v>
      </c>
      <c r="B117" s="8" t="s">
        <v>248</v>
      </c>
      <c r="C117" s="8" t="s">
        <v>1135</v>
      </c>
      <c r="E117" s="3">
        <v>1.0</v>
      </c>
      <c r="F117" s="3">
        <v>1.0</v>
      </c>
      <c r="G117" s="8"/>
      <c r="H117" s="8"/>
      <c r="I117" s="8"/>
      <c r="K117" s="8">
        <v>704.0</v>
      </c>
      <c r="L117" s="8">
        <v>701.0</v>
      </c>
      <c r="M117" s="8"/>
      <c r="N117" s="8">
        <v>607.0</v>
      </c>
      <c r="O117" s="8"/>
      <c r="P117" s="8"/>
      <c r="Q117" s="8"/>
      <c r="R117" s="8"/>
      <c r="AE117" s="8"/>
      <c r="AG117" s="8" t="s">
        <v>59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20">
        <v>45271.480081019</v>
      </c>
      <c r="AP117" s="8"/>
      <c r="AR117" s="3">
        <v>17.0</v>
      </c>
      <c r="AU117" s="3">
        <v>4.875</v>
      </c>
      <c r="AV117" s="8" t="s">
        <v>1133</v>
      </c>
      <c r="AW117" s="8" t="s">
        <v>247</v>
      </c>
      <c r="AX117" s="3">
        <v>1.0</v>
      </c>
      <c r="AZ117" s="3">
        <v>6.5</v>
      </c>
    </row>
    <row r="118">
      <c r="A118" s="3">
        <v>343.0</v>
      </c>
      <c r="B118" s="14" t="s">
        <v>475</v>
      </c>
      <c r="C118" s="8" t="s">
        <v>1145</v>
      </c>
      <c r="E118" s="3">
        <v>1.0</v>
      </c>
      <c r="F118" s="3">
        <v>1.0</v>
      </c>
      <c r="G118" s="8"/>
      <c r="H118" s="8"/>
      <c r="I118" s="8"/>
      <c r="K118" s="8">
        <v>704.0</v>
      </c>
      <c r="L118" s="8">
        <v>701.0</v>
      </c>
      <c r="M118" s="8"/>
      <c r="N118" s="8">
        <v>607.0</v>
      </c>
      <c r="O118" s="8"/>
      <c r="P118" s="8"/>
      <c r="Q118" s="8"/>
      <c r="R118" s="8"/>
      <c r="AE118" s="8"/>
      <c r="AG118" s="8" t="s">
        <v>59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20">
        <v>45274.499710648</v>
      </c>
      <c r="AP118" s="8"/>
      <c r="AR118" s="3">
        <v>8.0</v>
      </c>
      <c r="AU118" s="3">
        <v>23.29671</v>
      </c>
      <c r="AV118" s="8" t="s">
        <v>1133</v>
      </c>
      <c r="AW118" s="8" t="s">
        <v>474</v>
      </c>
      <c r="AX118" s="3">
        <v>1.0</v>
      </c>
      <c r="AZ118" s="3">
        <v>14.9</v>
      </c>
    </row>
    <row r="119">
      <c r="A119" s="3">
        <v>343.0</v>
      </c>
      <c r="B119" s="14" t="s">
        <v>1146</v>
      </c>
      <c r="C119" s="8" t="s">
        <v>1145</v>
      </c>
      <c r="E119" s="3">
        <v>1.0</v>
      </c>
      <c r="F119" s="3">
        <v>1.0</v>
      </c>
      <c r="G119" s="8"/>
      <c r="H119" s="8"/>
      <c r="I119" s="8"/>
      <c r="K119" s="8">
        <v>704.0</v>
      </c>
      <c r="L119" s="8">
        <v>701.0</v>
      </c>
      <c r="M119" s="8"/>
      <c r="N119" s="8">
        <v>607.0</v>
      </c>
      <c r="O119" s="8"/>
      <c r="P119" s="8"/>
      <c r="Q119" s="8"/>
      <c r="R119" s="8"/>
      <c r="AE119" s="8"/>
      <c r="AG119" s="8" t="s">
        <v>59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20">
        <v>45274.499710648</v>
      </c>
      <c r="AP119" s="8"/>
      <c r="AR119" s="3">
        <v>8.0</v>
      </c>
      <c r="AU119" s="3">
        <v>23.29671</v>
      </c>
      <c r="AV119" s="8" t="s">
        <v>781</v>
      </c>
      <c r="AW119" s="8" t="s">
        <v>478</v>
      </c>
      <c r="AX119" s="3">
        <v>1.0</v>
      </c>
      <c r="AZ119" s="3">
        <v>20.4363</v>
      </c>
    </row>
    <row r="120">
      <c r="A120" s="3">
        <v>344.0</v>
      </c>
      <c r="B120" s="8" t="s">
        <v>482</v>
      </c>
      <c r="C120" s="8" t="s">
        <v>1147</v>
      </c>
      <c r="E120" s="3">
        <v>1.0</v>
      </c>
      <c r="F120" s="3">
        <v>1.0</v>
      </c>
      <c r="G120" s="8"/>
      <c r="H120" s="8"/>
      <c r="I120" s="8"/>
      <c r="K120" s="8">
        <v>704.0</v>
      </c>
      <c r="L120" s="8">
        <v>701.0</v>
      </c>
      <c r="M120" s="8"/>
      <c r="N120" s="8">
        <v>607.0</v>
      </c>
      <c r="O120" s="8"/>
      <c r="P120" s="8"/>
      <c r="Q120" s="8"/>
      <c r="R120" s="8"/>
      <c r="AE120" s="8"/>
      <c r="AG120" s="8" t="s">
        <v>59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20">
        <v>45274.505104167</v>
      </c>
      <c r="AP120" s="8"/>
      <c r="AU120" s="3">
        <v>90.83</v>
      </c>
      <c r="AV120" s="8" t="s">
        <v>1133</v>
      </c>
      <c r="AW120" s="8" t="s">
        <v>481</v>
      </c>
      <c r="AX120" s="3">
        <v>1.0</v>
      </c>
      <c r="AZ120" s="3">
        <v>90.83</v>
      </c>
    </row>
    <row r="121">
      <c r="A121" s="3">
        <v>345.0</v>
      </c>
      <c r="B121" s="14" t="s">
        <v>488</v>
      </c>
      <c r="C121" s="8" t="s">
        <v>1148</v>
      </c>
      <c r="E121" s="3">
        <v>1.0</v>
      </c>
      <c r="F121" s="3">
        <v>1.0</v>
      </c>
      <c r="G121" s="8"/>
      <c r="H121" s="8"/>
      <c r="I121" s="8"/>
      <c r="K121" s="8">
        <v>704.0</v>
      </c>
      <c r="L121" s="8">
        <v>701.0</v>
      </c>
      <c r="M121" s="8"/>
      <c r="N121" s="8">
        <v>607.0</v>
      </c>
      <c r="O121" s="8"/>
      <c r="P121" s="8"/>
      <c r="Q121" s="8"/>
      <c r="R121" s="8"/>
      <c r="AE121" s="8"/>
      <c r="AG121" s="8" t="s">
        <v>59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20">
        <v>45274.508240741</v>
      </c>
      <c r="AP121" s="8"/>
      <c r="AR121" s="3">
        <v>18.0</v>
      </c>
      <c r="AU121" s="3">
        <v>3.0</v>
      </c>
      <c r="AV121" s="8" t="s">
        <v>1133</v>
      </c>
      <c r="AW121" s="8" t="s">
        <v>487</v>
      </c>
      <c r="AX121" s="3">
        <v>1.0</v>
      </c>
      <c r="AZ121" s="3">
        <v>7.9</v>
      </c>
    </row>
    <row r="122">
      <c r="A122" s="3">
        <v>345.0</v>
      </c>
      <c r="B122" s="14" t="s">
        <v>494</v>
      </c>
      <c r="C122" s="8" t="s">
        <v>1148</v>
      </c>
      <c r="E122" s="3">
        <v>1.0</v>
      </c>
      <c r="F122" s="3">
        <v>1.0</v>
      </c>
      <c r="G122" s="8"/>
      <c r="H122" s="8"/>
      <c r="I122" s="8"/>
      <c r="K122" s="8">
        <v>704.0</v>
      </c>
      <c r="L122" s="8">
        <v>701.0</v>
      </c>
      <c r="M122" s="8"/>
      <c r="N122" s="8">
        <v>607.0</v>
      </c>
      <c r="O122" s="8"/>
      <c r="P122" s="8"/>
      <c r="Q122" s="8"/>
      <c r="R122" s="8"/>
      <c r="AE122" s="8"/>
      <c r="AG122" s="8" t="s">
        <v>59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20">
        <v>45274.508240741</v>
      </c>
      <c r="AP122" s="8"/>
      <c r="AR122" s="3">
        <v>18.0</v>
      </c>
      <c r="AU122" s="3">
        <v>3.0</v>
      </c>
      <c r="AV122" s="8" t="s">
        <v>781</v>
      </c>
      <c r="AW122" s="8" t="s">
        <v>493</v>
      </c>
      <c r="AX122" s="3">
        <v>1.0</v>
      </c>
      <c r="AZ122" s="3">
        <v>5.18</v>
      </c>
    </row>
    <row r="123">
      <c r="A123" s="3">
        <v>345.0</v>
      </c>
      <c r="B123" s="14" t="s">
        <v>1150</v>
      </c>
      <c r="C123" s="8" t="s">
        <v>1148</v>
      </c>
      <c r="E123" s="3">
        <v>1.0</v>
      </c>
      <c r="F123" s="3">
        <v>1.0</v>
      </c>
      <c r="G123" s="8"/>
      <c r="H123" s="8"/>
      <c r="I123" s="8"/>
      <c r="K123" s="8">
        <v>704.0</v>
      </c>
      <c r="L123" s="8">
        <v>701.0</v>
      </c>
      <c r="M123" s="8"/>
      <c r="N123" s="8">
        <v>607.0</v>
      </c>
      <c r="O123" s="8"/>
      <c r="P123" s="8"/>
      <c r="Q123" s="8"/>
      <c r="R123" s="8"/>
      <c r="AE123" s="8"/>
      <c r="AG123" s="8" t="s">
        <v>59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20">
        <v>45274.508240741</v>
      </c>
      <c r="AP123" s="8"/>
      <c r="AR123" s="3">
        <v>18.0</v>
      </c>
      <c r="AU123" s="3">
        <v>3.0</v>
      </c>
      <c r="AV123" s="8" t="s">
        <v>1022</v>
      </c>
      <c r="AW123" s="8" t="s">
        <v>1149</v>
      </c>
      <c r="AX123" s="3">
        <v>1.0</v>
      </c>
      <c r="AZ123" s="3">
        <v>3.0</v>
      </c>
    </row>
    <row r="124">
      <c r="A124" s="3">
        <v>346.0</v>
      </c>
      <c r="B124" s="8" t="s">
        <v>285</v>
      </c>
      <c r="C124" s="8" t="s">
        <v>1151</v>
      </c>
      <c r="E124" s="3">
        <v>1.0</v>
      </c>
      <c r="F124" s="3">
        <v>1.0</v>
      </c>
      <c r="G124" s="8"/>
      <c r="H124" s="8"/>
      <c r="I124" s="8"/>
      <c r="K124" s="8">
        <v>704.0</v>
      </c>
      <c r="L124" s="8">
        <v>701.0</v>
      </c>
      <c r="M124" s="8"/>
      <c r="N124" s="8">
        <v>607.0</v>
      </c>
      <c r="O124" s="8"/>
      <c r="P124" s="8"/>
      <c r="Q124" s="8"/>
      <c r="R124" s="8"/>
      <c r="AE124" s="8"/>
      <c r="AG124" s="8" t="s">
        <v>59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20">
        <v>45274.514178241</v>
      </c>
      <c r="AP124" s="8"/>
      <c r="AU124" s="3">
        <v>7.39</v>
      </c>
      <c r="AV124" s="8" t="s">
        <v>1133</v>
      </c>
      <c r="AW124" s="8" t="s">
        <v>284</v>
      </c>
      <c r="AX124" s="3">
        <v>1.0</v>
      </c>
      <c r="AZ124" s="3">
        <v>7.39</v>
      </c>
    </row>
    <row r="125">
      <c r="A125" s="3">
        <v>347.0</v>
      </c>
      <c r="B125" s="8" t="s">
        <v>500</v>
      </c>
      <c r="C125" s="8" t="s">
        <v>1152</v>
      </c>
      <c r="E125" s="3">
        <v>1.0</v>
      </c>
      <c r="F125" s="3">
        <v>1.0</v>
      </c>
      <c r="G125" s="8"/>
      <c r="H125" s="8"/>
      <c r="I125" s="8"/>
      <c r="K125" s="8">
        <v>704.0</v>
      </c>
      <c r="L125" s="8">
        <v>701.0</v>
      </c>
      <c r="M125" s="8"/>
      <c r="N125" s="8">
        <v>607.0</v>
      </c>
      <c r="O125" s="8"/>
      <c r="P125" s="8"/>
      <c r="Q125" s="8"/>
      <c r="R125" s="8"/>
      <c r="AE125" s="8"/>
      <c r="AG125" s="8" t="s">
        <v>59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20">
        <v>45274.516018519</v>
      </c>
      <c r="AP125" s="8"/>
      <c r="AR125" s="3">
        <v>1.0</v>
      </c>
      <c r="AU125" s="3">
        <v>7.39</v>
      </c>
      <c r="AV125" s="8" t="s">
        <v>1133</v>
      </c>
      <c r="AW125" s="8" t="s">
        <v>499</v>
      </c>
      <c r="AX125" s="3">
        <v>1.0</v>
      </c>
      <c r="AZ125" s="3">
        <v>7.39</v>
      </c>
    </row>
    <row r="126">
      <c r="A126" s="3">
        <v>348.0</v>
      </c>
      <c r="B126" s="8" t="s">
        <v>506</v>
      </c>
      <c r="C126" s="8" t="s">
        <v>1153</v>
      </c>
      <c r="E126" s="3">
        <v>1.0</v>
      </c>
      <c r="F126" s="3">
        <v>1.0</v>
      </c>
      <c r="G126" s="8"/>
      <c r="H126" s="8"/>
      <c r="I126" s="8"/>
      <c r="K126" s="8">
        <v>704.0</v>
      </c>
      <c r="L126" s="8">
        <v>701.0</v>
      </c>
      <c r="M126" s="8"/>
      <c r="N126" s="8">
        <v>607.0</v>
      </c>
      <c r="O126" s="8"/>
      <c r="P126" s="8"/>
      <c r="Q126" s="8"/>
      <c r="R126" s="8"/>
      <c r="AE126" s="8"/>
      <c r="AG126" s="8" t="s">
        <v>59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20">
        <v>45274.520844907</v>
      </c>
      <c r="AP126" s="8"/>
      <c r="AR126" s="3">
        <v>-1.0</v>
      </c>
      <c r="AU126" s="3">
        <v>11.1</v>
      </c>
      <c r="AV126" s="8" t="s">
        <v>1133</v>
      </c>
      <c r="AW126" s="8" t="s">
        <v>505</v>
      </c>
      <c r="AX126" s="3">
        <v>1.0</v>
      </c>
      <c r="AZ126" s="3">
        <v>11.1</v>
      </c>
    </row>
    <row r="127">
      <c r="A127" s="3">
        <v>349.0</v>
      </c>
      <c r="B127" s="8" t="s">
        <v>511</v>
      </c>
      <c r="C127" s="8" t="s">
        <v>1154</v>
      </c>
      <c r="E127" s="3">
        <v>1.0</v>
      </c>
      <c r="F127" s="3">
        <v>1.0</v>
      </c>
      <c r="G127" s="8"/>
      <c r="H127" s="8"/>
      <c r="I127" s="8"/>
      <c r="K127" s="8">
        <v>704.0</v>
      </c>
      <c r="L127" s="8">
        <v>701.0</v>
      </c>
      <c r="M127" s="8"/>
      <c r="N127" s="8">
        <v>607.0</v>
      </c>
      <c r="O127" s="8"/>
      <c r="P127" s="8"/>
      <c r="Q127" s="8"/>
      <c r="R127" s="8"/>
      <c r="AE127" s="8"/>
      <c r="AG127" s="8" t="s">
        <v>59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20">
        <v>45274.522708333</v>
      </c>
      <c r="AP127" s="8"/>
      <c r="AU127" s="3">
        <v>23.5</v>
      </c>
      <c r="AV127" s="8" t="s">
        <v>1133</v>
      </c>
      <c r="AW127" s="8" t="s">
        <v>510</v>
      </c>
      <c r="AX127" s="3">
        <v>1.0</v>
      </c>
      <c r="AZ127" s="3">
        <v>23.5</v>
      </c>
    </row>
    <row r="128">
      <c r="A128" s="3">
        <v>350.0</v>
      </c>
      <c r="B128" s="8" t="s">
        <v>281</v>
      </c>
      <c r="C128" s="8" t="s">
        <v>1155</v>
      </c>
      <c r="E128" s="3">
        <v>1.0</v>
      </c>
      <c r="F128" s="3">
        <v>1.0</v>
      </c>
      <c r="G128" s="8"/>
      <c r="H128" s="8"/>
      <c r="I128" s="8"/>
      <c r="K128" s="8">
        <v>704.0</v>
      </c>
      <c r="L128" s="8">
        <v>701.0</v>
      </c>
      <c r="M128" s="8"/>
      <c r="N128" s="8">
        <v>607.0</v>
      </c>
      <c r="O128" s="8"/>
      <c r="P128" s="8"/>
      <c r="Q128" s="8"/>
      <c r="R128" s="8"/>
      <c r="AE128" s="8"/>
      <c r="AG128" s="8" t="s">
        <v>624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20">
        <v>45274.535856481</v>
      </c>
      <c r="AP128" s="8"/>
      <c r="AR128" s="3">
        <v>4.0</v>
      </c>
      <c r="AU128" s="3">
        <v>9.74781</v>
      </c>
      <c r="AV128" s="8" t="s">
        <v>781</v>
      </c>
      <c r="AW128" s="8" t="s">
        <v>280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21" t="s">
        <v>292</v>
      </c>
      <c r="C129" s="8" t="s">
        <v>1156</v>
      </c>
      <c r="E129" s="3">
        <v>1.0</v>
      </c>
      <c r="F129" s="3">
        <v>1.0</v>
      </c>
      <c r="G129" s="8"/>
      <c r="H129" s="8"/>
      <c r="I129" s="8"/>
      <c r="K129" s="8">
        <v>704.0</v>
      </c>
      <c r="L129" s="8">
        <v>701.0</v>
      </c>
      <c r="M129" s="8"/>
      <c r="N129" s="8">
        <v>607.0</v>
      </c>
      <c r="O129" s="8"/>
      <c r="P129" s="8"/>
      <c r="Q129" s="8"/>
      <c r="R129" s="8"/>
      <c r="AE129" s="8"/>
      <c r="AG129" s="8" t="s">
        <v>59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20">
        <v>45274.538657407</v>
      </c>
      <c r="AP129" s="8"/>
      <c r="AR129" s="3">
        <v>12.0</v>
      </c>
      <c r="AU129" s="3">
        <v>1.73744</v>
      </c>
      <c r="AV129" s="8" t="s">
        <v>781</v>
      </c>
      <c r="AW129" s="8" t="s">
        <v>291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22" t="s">
        <v>1408</v>
      </c>
      <c r="C130" s="8" t="s">
        <v>1156</v>
      </c>
      <c r="E130" s="3">
        <v>1.0</v>
      </c>
      <c r="F130" s="3">
        <v>1.0</v>
      </c>
      <c r="G130" s="8"/>
      <c r="H130" s="8"/>
      <c r="I130" s="8"/>
      <c r="K130" s="8">
        <v>704.0</v>
      </c>
      <c r="L130" s="8">
        <v>701.0</v>
      </c>
      <c r="M130" s="8"/>
      <c r="N130" s="8">
        <v>607.0</v>
      </c>
      <c r="O130" s="8"/>
      <c r="P130" s="8"/>
      <c r="Q130" s="8"/>
      <c r="R130" s="8"/>
      <c r="AE130" s="8"/>
      <c r="AG130" s="8" t="s">
        <v>59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20">
        <v>45274.538657407</v>
      </c>
      <c r="AP130" s="8"/>
      <c r="AR130" s="3">
        <v>12.0</v>
      </c>
      <c r="AU130" s="3">
        <v>1.73744</v>
      </c>
      <c r="AV130" s="8" t="s">
        <v>1133</v>
      </c>
      <c r="AW130" s="8">
        <v>112820.0</v>
      </c>
      <c r="AX130" s="3">
        <v>1.0</v>
      </c>
      <c r="AZ130" s="3">
        <v>2.28</v>
      </c>
    </row>
    <row r="131">
      <c r="A131" s="3">
        <v>351.0</v>
      </c>
      <c r="B131" s="22" t="s">
        <v>1409</v>
      </c>
      <c r="C131" s="8" t="s">
        <v>1156</v>
      </c>
      <c r="E131" s="3">
        <v>1.0</v>
      </c>
      <c r="F131" s="3">
        <v>1.0</v>
      </c>
      <c r="G131" s="8"/>
      <c r="H131" s="8"/>
      <c r="I131" s="8"/>
      <c r="K131" s="8">
        <v>704.0</v>
      </c>
      <c r="L131" s="8">
        <v>701.0</v>
      </c>
      <c r="M131" s="8"/>
      <c r="N131" s="8">
        <v>607.0</v>
      </c>
      <c r="O131" s="8"/>
      <c r="P131" s="8"/>
      <c r="Q131" s="8"/>
      <c r="R131" s="8"/>
      <c r="AE131" s="8"/>
      <c r="AG131" s="8" t="s">
        <v>59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20">
        <v>45274.538657407</v>
      </c>
      <c r="AP131" s="8"/>
      <c r="AR131" s="3">
        <v>12.0</v>
      </c>
      <c r="AU131" s="3">
        <v>1.73744</v>
      </c>
      <c r="AV131" s="8" t="s">
        <v>1022</v>
      </c>
      <c r="AW131" s="8" t="s">
        <v>1157</v>
      </c>
      <c r="AX131" s="3">
        <v>1.0</v>
      </c>
      <c r="AZ131" s="3">
        <v>2.0</v>
      </c>
    </row>
    <row r="132">
      <c r="A132" s="3">
        <v>363.0</v>
      </c>
      <c r="B132" s="23" t="s">
        <v>253</v>
      </c>
      <c r="C132" s="8" t="s">
        <v>1183</v>
      </c>
      <c r="E132" s="3">
        <v>1.0</v>
      </c>
      <c r="F132" s="3">
        <v>1.0</v>
      </c>
      <c r="G132" s="8"/>
      <c r="H132" s="8"/>
      <c r="I132" s="8"/>
      <c r="K132" s="8">
        <v>704.0</v>
      </c>
      <c r="L132" s="8">
        <v>701.0</v>
      </c>
      <c r="M132" s="8"/>
      <c r="N132" s="8">
        <v>607.0</v>
      </c>
      <c r="O132" s="8"/>
      <c r="P132" s="8"/>
      <c r="Q132" s="8"/>
      <c r="R132" s="8"/>
      <c r="AE132" s="8"/>
      <c r="AG132" s="8" t="s">
        <v>59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20">
        <v>45281.523553241</v>
      </c>
      <c r="AP132" s="8"/>
      <c r="AR132" s="3">
        <v>6.0</v>
      </c>
      <c r="AU132" s="3">
        <v>0.0</v>
      </c>
      <c r="AV132" s="8" t="s">
        <v>781</v>
      </c>
      <c r="AW132" s="8">
        <v>2252550.0</v>
      </c>
      <c r="AX132" s="3">
        <v>1.0</v>
      </c>
      <c r="AZ132" s="3">
        <v>18.12</v>
      </c>
    </row>
    <row r="133">
      <c r="A133" s="3">
        <v>364.0</v>
      </c>
      <c r="B133" s="8" t="s">
        <v>311</v>
      </c>
      <c r="C133" s="8" t="s">
        <v>1184</v>
      </c>
      <c r="E133" s="3">
        <v>1.0</v>
      </c>
      <c r="F133" s="3">
        <v>1.0</v>
      </c>
      <c r="G133" s="8"/>
      <c r="H133" s="8"/>
      <c r="I133" s="8"/>
      <c r="K133" s="8">
        <v>704.0</v>
      </c>
      <c r="L133" s="8">
        <v>701.0</v>
      </c>
      <c r="M133" s="8"/>
      <c r="N133" s="8">
        <v>607.0</v>
      </c>
      <c r="O133" s="8"/>
      <c r="P133" s="8"/>
      <c r="Q133" s="8"/>
      <c r="R133" s="8"/>
      <c r="AE133" s="8"/>
      <c r="AG133" s="8" t="s">
        <v>59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20">
        <v>45281.62431713</v>
      </c>
      <c r="AP133" s="8"/>
      <c r="AR133" s="3">
        <v>1.0</v>
      </c>
      <c r="AU133" s="3">
        <v>0.0</v>
      </c>
      <c r="AV133" s="8" t="s">
        <v>1001</v>
      </c>
      <c r="AW133" s="8">
        <v>7654649.0</v>
      </c>
      <c r="AX133" s="3">
        <v>1.0</v>
      </c>
      <c r="AZ133" s="3">
        <v>70.0</v>
      </c>
    </row>
    <row r="134">
      <c r="A134" s="3">
        <v>366.0</v>
      </c>
      <c r="B134" s="8" t="s">
        <v>278</v>
      </c>
      <c r="C134" s="8" t="s">
        <v>1185</v>
      </c>
      <c r="E134" s="3">
        <v>1.0</v>
      </c>
      <c r="F134" s="3">
        <v>1.0</v>
      </c>
      <c r="G134" s="8"/>
      <c r="H134" s="8"/>
      <c r="I134" s="8"/>
      <c r="K134" s="8">
        <v>704.0</v>
      </c>
      <c r="L134" s="8">
        <v>701.0</v>
      </c>
      <c r="M134" s="8"/>
      <c r="N134" s="8">
        <v>607.0</v>
      </c>
      <c r="O134" s="8"/>
      <c r="P134" s="8"/>
      <c r="Q134" s="8"/>
      <c r="R134" s="8"/>
      <c r="AE134" s="8"/>
      <c r="AG134" s="8" t="s">
        <v>59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20">
        <v>45295.490393519</v>
      </c>
      <c r="AP134" s="8"/>
      <c r="AR134" s="3">
        <v>8.0</v>
      </c>
      <c r="AU134" s="3">
        <v>1105.334</v>
      </c>
      <c r="AV134" s="8" t="s">
        <v>1103</v>
      </c>
      <c r="AW134" s="8">
        <v>7107131.0</v>
      </c>
      <c r="AX134" s="3">
        <v>1.0</v>
      </c>
      <c r="AZ134" s="3">
        <v>1110.67</v>
      </c>
    </row>
    <row r="135">
      <c r="A135" s="3">
        <v>367.0</v>
      </c>
      <c r="B135" s="8" t="s">
        <v>276</v>
      </c>
      <c r="C135" s="8" t="s">
        <v>1186</v>
      </c>
      <c r="E135" s="3">
        <v>1.0</v>
      </c>
      <c r="F135" s="3">
        <v>1.0</v>
      </c>
      <c r="G135" s="8"/>
      <c r="H135" s="8"/>
      <c r="I135" s="8"/>
      <c r="K135" s="8">
        <v>704.0</v>
      </c>
      <c r="L135" s="8">
        <v>701.0</v>
      </c>
      <c r="M135" s="8"/>
      <c r="N135" s="8">
        <v>607.0</v>
      </c>
      <c r="O135" s="8"/>
      <c r="P135" s="8"/>
      <c r="Q135" s="8"/>
      <c r="R135" s="8"/>
      <c r="AE135" s="8"/>
      <c r="AG135" s="8" t="s">
        <v>59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20">
        <v>45295.491261574</v>
      </c>
      <c r="AP135" s="8"/>
      <c r="AR135" s="3">
        <v>6.0</v>
      </c>
      <c r="AU135" s="3">
        <v>1195.6675</v>
      </c>
      <c r="AV135" s="8" t="s">
        <v>1103</v>
      </c>
      <c r="AW135" s="8">
        <v>7107132.0</v>
      </c>
      <c r="AX135" s="3">
        <v>1.0</v>
      </c>
      <c r="AZ135" s="3">
        <v>1200.67</v>
      </c>
    </row>
    <row r="136">
      <c r="A136" s="3">
        <v>372.0</v>
      </c>
      <c r="B136" s="8" t="s">
        <v>665</v>
      </c>
      <c r="C136" s="8" t="s">
        <v>1195</v>
      </c>
      <c r="E136" s="3">
        <v>1.0</v>
      </c>
      <c r="F136" s="3">
        <v>1.0</v>
      </c>
      <c r="G136" s="8"/>
      <c r="H136" s="8"/>
      <c r="I136" s="8"/>
      <c r="K136" s="8">
        <v>704.0</v>
      </c>
      <c r="L136" s="8">
        <v>701.0</v>
      </c>
      <c r="M136" s="8"/>
      <c r="N136" s="8">
        <v>607.0</v>
      </c>
      <c r="O136" s="8"/>
      <c r="P136" s="8"/>
      <c r="Q136" s="8"/>
      <c r="R136" s="8"/>
      <c r="AE136" s="8"/>
      <c r="AG136" s="8" t="s">
        <v>59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20">
        <v>45300.647534722</v>
      </c>
      <c r="AP136" s="8"/>
      <c r="AR136" s="3">
        <v>712.0</v>
      </c>
      <c r="AU136" s="3">
        <v>2.38333</v>
      </c>
      <c r="AV136" s="8" t="s">
        <v>1196</v>
      </c>
      <c r="AW136" s="8" t="s">
        <v>664</v>
      </c>
      <c r="AX136" s="3">
        <v>1.0</v>
      </c>
      <c r="AZ136" s="3">
        <v>4.1</v>
      </c>
    </row>
    <row r="137">
      <c r="A137" s="3">
        <v>379.0</v>
      </c>
      <c r="B137" s="8" t="s">
        <v>156</v>
      </c>
      <c r="C137" s="8" t="s">
        <v>1216</v>
      </c>
      <c r="E137" s="3">
        <v>1.0</v>
      </c>
      <c r="F137" s="3">
        <v>1.0</v>
      </c>
      <c r="G137" s="8"/>
      <c r="H137" s="8"/>
      <c r="I137" s="8"/>
      <c r="K137" s="8">
        <v>704.0</v>
      </c>
      <c r="L137" s="8">
        <v>701.0</v>
      </c>
      <c r="M137" s="8"/>
      <c r="N137" s="8">
        <v>607.0</v>
      </c>
      <c r="O137" s="8"/>
      <c r="P137" s="8"/>
      <c r="Q137" s="8"/>
      <c r="R137" s="8"/>
      <c r="AE137" s="8"/>
      <c r="AG137" s="8" t="s">
        <v>59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20">
        <v>45331.422511574</v>
      </c>
      <c r="AP137" s="8"/>
      <c r="AR137" s="3">
        <v>7.69</v>
      </c>
      <c r="AU137" s="3">
        <v>40.0</v>
      </c>
      <c r="AV137" s="8" t="s">
        <v>61</v>
      </c>
      <c r="AW137" s="8" t="s">
        <v>155</v>
      </c>
      <c r="AX137" s="3">
        <v>1.0</v>
      </c>
      <c r="AZ137" s="3">
        <v>40.0</v>
      </c>
    </row>
    <row r="138">
      <c r="A138" s="3">
        <v>393.0</v>
      </c>
      <c r="B138" s="8" t="s">
        <v>652</v>
      </c>
      <c r="C138" s="8" t="s">
        <v>1256</v>
      </c>
      <c r="E138" s="3">
        <v>1.0</v>
      </c>
      <c r="F138" s="3">
        <v>1.0</v>
      </c>
      <c r="G138" s="8" t="s">
        <v>1257</v>
      </c>
      <c r="H138" s="8"/>
      <c r="I138" s="8"/>
      <c r="K138" s="8">
        <v>704.0</v>
      </c>
      <c r="L138" s="8">
        <v>701.0</v>
      </c>
      <c r="M138" s="8"/>
      <c r="N138" s="8">
        <v>607.0</v>
      </c>
      <c r="O138" s="8"/>
      <c r="P138" s="8"/>
      <c r="Q138" s="8"/>
      <c r="R138" s="8"/>
      <c r="AE138" s="8"/>
      <c r="AG138" s="8" t="s">
        <v>59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20">
        <v>45353.506643519</v>
      </c>
      <c r="AP138" s="8"/>
      <c r="AU138" s="3">
        <v>0.0</v>
      </c>
      <c r="AV138" s="8" t="s">
        <v>1035</v>
      </c>
      <c r="AW138" s="8" t="s">
        <v>651</v>
      </c>
      <c r="AX138" s="3">
        <v>1.0</v>
      </c>
      <c r="AZ138" s="3">
        <v>32.58</v>
      </c>
    </row>
    <row r="139">
      <c r="A139" s="3">
        <v>394.0</v>
      </c>
      <c r="B139" s="8" t="s">
        <v>670</v>
      </c>
      <c r="C139" s="8" t="s">
        <v>1258</v>
      </c>
      <c r="E139" s="3">
        <v>1.0</v>
      </c>
      <c r="F139" s="3">
        <v>1.0</v>
      </c>
      <c r="G139" s="8" t="s">
        <v>1259</v>
      </c>
      <c r="H139" s="8"/>
      <c r="I139" s="8"/>
      <c r="K139" s="8">
        <v>704.0</v>
      </c>
      <c r="L139" s="8">
        <v>701.0</v>
      </c>
      <c r="M139" s="8"/>
      <c r="N139" s="8">
        <v>607.0</v>
      </c>
      <c r="O139" s="8"/>
      <c r="P139" s="8"/>
      <c r="Q139" s="8"/>
      <c r="R139" s="8"/>
      <c r="AE139" s="8"/>
      <c r="AG139" s="8" t="s">
        <v>59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20">
        <v>45353.525636574</v>
      </c>
      <c r="AP139" s="8"/>
      <c r="AU139" s="3">
        <v>0.0</v>
      </c>
      <c r="AV139" s="8" t="s">
        <v>1035</v>
      </c>
      <c r="AW139" s="8" t="s">
        <v>669</v>
      </c>
      <c r="AX139" s="3">
        <v>1.0</v>
      </c>
      <c r="AZ139" s="3">
        <v>3.32</v>
      </c>
    </row>
    <row r="140">
      <c r="A140" s="3">
        <v>395.0</v>
      </c>
      <c r="B140" s="8" t="s">
        <v>674</v>
      </c>
      <c r="C140" s="8" t="s">
        <v>673</v>
      </c>
      <c r="E140" s="3">
        <v>1.0</v>
      </c>
      <c r="F140" s="3">
        <v>1.0</v>
      </c>
      <c r="G140" s="8" t="s">
        <v>1260</v>
      </c>
      <c r="H140" s="8"/>
      <c r="I140" s="8"/>
      <c r="K140" s="8">
        <v>704.0</v>
      </c>
      <c r="L140" s="8">
        <v>701.0</v>
      </c>
      <c r="M140" s="8"/>
      <c r="N140" s="8">
        <v>607.0</v>
      </c>
      <c r="O140" s="8"/>
      <c r="P140" s="8"/>
      <c r="Q140" s="8"/>
      <c r="R140" s="8"/>
      <c r="AE140" s="8"/>
      <c r="AG140" s="8" t="s">
        <v>59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20">
        <v>45353.526875</v>
      </c>
      <c r="AP140" s="8"/>
      <c r="AU140" s="3">
        <v>0.0</v>
      </c>
      <c r="AV140" s="8" t="s">
        <v>1035</v>
      </c>
      <c r="AW140" s="8" t="s">
        <v>673</v>
      </c>
      <c r="AX140" s="3">
        <v>1.0</v>
      </c>
      <c r="AZ140" s="3">
        <v>15.03</v>
      </c>
    </row>
    <row r="141">
      <c r="A141" s="3">
        <v>396.0</v>
      </c>
      <c r="B141" s="8" t="s">
        <v>678</v>
      </c>
      <c r="C141" s="8" t="s">
        <v>677</v>
      </c>
      <c r="E141" s="3">
        <v>1.0</v>
      </c>
      <c r="F141" s="3">
        <v>1.0</v>
      </c>
      <c r="G141" s="8" t="s">
        <v>1261</v>
      </c>
      <c r="H141" s="8"/>
      <c r="I141" s="8"/>
      <c r="K141" s="8">
        <v>704.0</v>
      </c>
      <c r="L141" s="8">
        <v>701.0</v>
      </c>
      <c r="M141" s="8"/>
      <c r="N141" s="8">
        <v>607.0</v>
      </c>
      <c r="O141" s="8"/>
      <c r="P141" s="8"/>
      <c r="Q141" s="8"/>
      <c r="R141" s="8"/>
      <c r="AE141" s="8"/>
      <c r="AG141" s="8" t="s">
        <v>59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20">
        <v>45353.52787037</v>
      </c>
      <c r="AP141" s="8"/>
      <c r="AR141" s="3">
        <v>52.0</v>
      </c>
      <c r="AU141" s="3">
        <v>11.99</v>
      </c>
      <c r="AV141" s="8" t="s">
        <v>1035</v>
      </c>
      <c r="AW141" s="8" t="s">
        <v>677</v>
      </c>
      <c r="AX141" s="3">
        <v>1.0</v>
      </c>
      <c r="AZ141" s="3">
        <v>11.99</v>
      </c>
    </row>
    <row r="142">
      <c r="A142" s="3">
        <v>396.0</v>
      </c>
      <c r="B142" s="24" t="s">
        <v>1410</v>
      </c>
      <c r="C142" s="8" t="s">
        <v>677</v>
      </c>
      <c r="E142" s="3">
        <v>1.0</v>
      </c>
      <c r="F142" s="3">
        <v>1.0</v>
      </c>
      <c r="G142" s="8" t="s">
        <v>1261</v>
      </c>
      <c r="H142" s="8"/>
      <c r="I142" s="8"/>
      <c r="K142" s="8">
        <v>704.0</v>
      </c>
      <c r="L142" s="8">
        <v>701.0</v>
      </c>
      <c r="M142" s="8"/>
      <c r="N142" s="8">
        <v>607.0</v>
      </c>
      <c r="O142" s="8"/>
      <c r="P142" s="8"/>
      <c r="Q142" s="8"/>
      <c r="R142" s="8"/>
      <c r="AE142" s="8"/>
      <c r="AG142" s="8" t="s">
        <v>59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20">
        <v>45353.52787037</v>
      </c>
      <c r="AP142" s="8"/>
      <c r="AR142" s="3">
        <v>52.0</v>
      </c>
      <c r="AU142" s="3">
        <v>11.99</v>
      </c>
      <c r="AV142" s="8" t="s">
        <v>781</v>
      </c>
      <c r="AW142" s="8" t="s">
        <v>1262</v>
      </c>
      <c r="AX142" s="3">
        <v>1.0</v>
      </c>
      <c r="AZ142" s="3">
        <v>70.8458</v>
      </c>
    </row>
    <row r="143">
      <c r="A143" s="3">
        <v>398.0</v>
      </c>
      <c r="B143" s="14" t="s">
        <v>520</v>
      </c>
      <c r="C143" s="8" t="s">
        <v>1266</v>
      </c>
      <c r="E143" s="3">
        <v>1.0</v>
      </c>
      <c r="F143" s="3">
        <v>1.0</v>
      </c>
      <c r="G143" s="8" t="s">
        <v>1267</v>
      </c>
      <c r="H143" s="8"/>
      <c r="I143" s="8"/>
      <c r="K143" s="8">
        <v>704.0</v>
      </c>
      <c r="L143" s="8">
        <v>701.0</v>
      </c>
      <c r="M143" s="8"/>
      <c r="N143" s="8">
        <v>607.0</v>
      </c>
      <c r="O143" s="8"/>
      <c r="P143" s="8"/>
      <c r="Q143" s="8"/>
      <c r="R143" s="8"/>
      <c r="AE143" s="8"/>
      <c r="AG143" s="8" t="s">
        <v>59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20">
        <v>45387.519548611</v>
      </c>
      <c r="AP143" s="8"/>
      <c r="AR143" s="3">
        <v>37.5</v>
      </c>
      <c r="AU143" s="3">
        <v>14.73497</v>
      </c>
      <c r="AV143" s="8" t="s">
        <v>781</v>
      </c>
      <c r="AW143" s="8" t="s">
        <v>519</v>
      </c>
      <c r="AX143" s="3">
        <v>1.0</v>
      </c>
      <c r="AZ143" s="3">
        <v>36.9135</v>
      </c>
    </row>
    <row r="144">
      <c r="A144" s="3">
        <v>398.0</v>
      </c>
      <c r="B144" s="14" t="s">
        <v>681</v>
      </c>
      <c r="C144" s="8" t="s">
        <v>1266</v>
      </c>
      <c r="E144" s="3">
        <v>1.0</v>
      </c>
      <c r="F144" s="3">
        <v>1.0</v>
      </c>
      <c r="G144" s="8" t="s">
        <v>1267</v>
      </c>
      <c r="H144" s="8"/>
      <c r="I144" s="8"/>
      <c r="K144" s="8">
        <v>704.0</v>
      </c>
      <c r="L144" s="8">
        <v>701.0</v>
      </c>
      <c r="M144" s="8"/>
      <c r="N144" s="8">
        <v>607.0</v>
      </c>
      <c r="O144" s="8"/>
      <c r="P144" s="8"/>
      <c r="Q144" s="8"/>
      <c r="R144" s="8"/>
      <c r="AE144" s="8"/>
      <c r="AG144" s="8" t="s">
        <v>59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20">
        <v>45387.519548611</v>
      </c>
      <c r="AP144" s="8"/>
      <c r="AR144" s="3">
        <v>37.5</v>
      </c>
      <c r="AU144" s="3">
        <v>14.73497</v>
      </c>
      <c r="AV144" s="8" t="s">
        <v>1035</v>
      </c>
      <c r="AW144" s="8" t="s">
        <v>680</v>
      </c>
      <c r="AX144" s="3">
        <v>1.0</v>
      </c>
      <c r="AZ144" s="3">
        <v>13.16</v>
      </c>
    </row>
    <row r="145">
      <c r="A145" s="3">
        <v>401.0</v>
      </c>
      <c r="B145" s="8" t="s">
        <v>594</v>
      </c>
      <c r="C145" s="8" t="s">
        <v>1276</v>
      </c>
      <c r="E145" s="3">
        <v>1.0</v>
      </c>
      <c r="F145" s="3">
        <v>1.0</v>
      </c>
      <c r="G145" s="8" t="s">
        <v>1277</v>
      </c>
      <c r="H145" s="8"/>
      <c r="I145" s="8"/>
      <c r="K145" s="8">
        <v>704.0</v>
      </c>
      <c r="L145" s="8">
        <v>701.0</v>
      </c>
      <c r="M145" s="8"/>
      <c r="N145" s="8">
        <v>607.0</v>
      </c>
      <c r="O145" s="8"/>
      <c r="P145" s="8"/>
      <c r="Q145" s="8"/>
      <c r="R145" s="8"/>
      <c r="AE145" s="8"/>
      <c r="AG145" s="8" t="s">
        <v>59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20">
        <v>45387.551319444</v>
      </c>
      <c r="AP145" s="8"/>
      <c r="AR145" s="3">
        <v>8.0</v>
      </c>
      <c r="AU145" s="3">
        <v>8.48684</v>
      </c>
      <c r="AV145" s="8" t="s">
        <v>781</v>
      </c>
      <c r="AW145" s="8" t="s">
        <v>593</v>
      </c>
      <c r="AX145" s="3">
        <v>1.0</v>
      </c>
      <c r="AZ145" s="3">
        <v>8.48684</v>
      </c>
    </row>
    <row r="146">
      <c r="A146" s="3">
        <v>402.0</v>
      </c>
      <c r="B146" s="8" t="s">
        <v>598</v>
      </c>
      <c r="C146" s="8" t="s">
        <v>1278</v>
      </c>
      <c r="E146" s="3">
        <v>1.0</v>
      </c>
      <c r="F146" s="3">
        <v>1.0</v>
      </c>
      <c r="G146" s="8"/>
      <c r="H146" s="8"/>
      <c r="I146" s="8"/>
      <c r="K146" s="8">
        <v>704.0</v>
      </c>
      <c r="L146" s="8">
        <v>701.0</v>
      </c>
      <c r="M146" s="8"/>
      <c r="N146" s="8">
        <v>607.0</v>
      </c>
      <c r="O146" s="8"/>
      <c r="P146" s="8"/>
      <c r="Q146" s="8"/>
      <c r="R146" s="8"/>
      <c r="AE146" s="8"/>
      <c r="AG146" s="8" t="s">
        <v>59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20">
        <v>45394.67162037</v>
      </c>
      <c r="AP146" s="8" t="s">
        <v>60</v>
      </c>
      <c r="AR146" s="3">
        <v>17.0</v>
      </c>
      <c r="AU146" s="3">
        <v>11.9838</v>
      </c>
      <c r="AV146" s="8" t="s">
        <v>781</v>
      </c>
      <c r="AW146" s="8" t="s">
        <v>597</v>
      </c>
      <c r="AX146" s="3">
        <v>1.0</v>
      </c>
      <c r="AZ146" s="3">
        <v>11.9838</v>
      </c>
    </row>
    <row r="147">
      <c r="A147" s="3">
        <v>411.0</v>
      </c>
      <c r="B147" s="8" t="s">
        <v>288</v>
      </c>
      <c r="C147" s="8" t="s">
        <v>1296</v>
      </c>
      <c r="E147" s="3">
        <v>1.0</v>
      </c>
      <c r="F147" s="3">
        <v>1.0</v>
      </c>
      <c r="G147" s="8"/>
      <c r="H147" s="8"/>
      <c r="I147" s="8"/>
      <c r="K147" s="8">
        <v>704.0</v>
      </c>
      <c r="L147" s="8">
        <v>701.0</v>
      </c>
      <c r="M147" s="8"/>
      <c r="N147" s="8">
        <v>607.0</v>
      </c>
      <c r="O147" s="8"/>
      <c r="P147" s="8"/>
      <c r="Q147" s="8"/>
      <c r="R147" s="8"/>
      <c r="AE147" s="8"/>
      <c r="AG147" s="8" t="s">
        <v>59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20">
        <v>45407.552280093</v>
      </c>
      <c r="AP147" s="8"/>
      <c r="AR147" s="3">
        <v>13.0</v>
      </c>
      <c r="AU147" s="3">
        <v>954.04</v>
      </c>
      <c r="AV147" s="8" t="s">
        <v>1001</v>
      </c>
      <c r="AW147" s="8">
        <v>7785406.0</v>
      </c>
      <c r="AX147" s="3">
        <v>1.0</v>
      </c>
      <c r="AZ147" s="3">
        <v>954.04</v>
      </c>
    </row>
    <row r="148">
      <c r="A148" s="3">
        <v>424.0</v>
      </c>
      <c r="B148" s="8" t="s">
        <v>602</v>
      </c>
      <c r="C148" s="8" t="s">
        <v>601</v>
      </c>
      <c r="E148" s="3">
        <v>1.0</v>
      </c>
      <c r="F148" s="3">
        <v>1.0</v>
      </c>
      <c r="G148" s="8" t="s">
        <v>1329</v>
      </c>
      <c r="H148" s="8"/>
      <c r="I148" s="8"/>
      <c r="K148" s="8">
        <v>704.0</v>
      </c>
      <c r="L148" s="8">
        <v>701.0</v>
      </c>
      <c r="M148" s="8"/>
      <c r="N148" s="8">
        <v>607.0</v>
      </c>
      <c r="O148" s="8"/>
      <c r="P148" s="8"/>
      <c r="Q148" s="8"/>
      <c r="R148" s="8"/>
      <c r="AE148" s="8"/>
      <c r="AG148" s="8" t="s">
        <v>59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20">
        <v>45429.721759259</v>
      </c>
      <c r="AP148" s="8"/>
      <c r="AR148" s="3">
        <v>40.0</v>
      </c>
      <c r="AU148" s="3">
        <v>1.5</v>
      </c>
      <c r="AV148" s="8" t="s">
        <v>1022</v>
      </c>
      <c r="AW148" s="8" t="s">
        <v>601</v>
      </c>
      <c r="AX148" s="3">
        <v>1.0</v>
      </c>
      <c r="AZ148" s="3">
        <v>1.5</v>
      </c>
    </row>
    <row r="149">
      <c r="A149" s="3">
        <v>425.0</v>
      </c>
      <c r="B149" s="8" t="s">
        <v>607</v>
      </c>
      <c r="C149" s="8" t="s">
        <v>606</v>
      </c>
      <c r="E149" s="3">
        <v>1.0</v>
      </c>
      <c r="F149" s="3">
        <v>1.0</v>
      </c>
      <c r="G149" s="8" t="s">
        <v>1333</v>
      </c>
      <c r="H149" s="8"/>
      <c r="I149" s="8"/>
      <c r="K149" s="8">
        <v>704.0</v>
      </c>
      <c r="L149" s="8">
        <v>701.0</v>
      </c>
      <c r="M149" s="8"/>
      <c r="N149" s="8">
        <v>607.0</v>
      </c>
      <c r="O149" s="8"/>
      <c r="P149" s="8"/>
      <c r="Q149" s="8"/>
      <c r="R149" s="8"/>
      <c r="AE149" s="8"/>
      <c r="AG149" s="8" t="s">
        <v>59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20">
        <v>45429.722314815</v>
      </c>
      <c r="AP149" s="8"/>
      <c r="AR149" s="3">
        <v>40.0</v>
      </c>
      <c r="AU149" s="3">
        <v>1.2</v>
      </c>
      <c r="AV149" s="8" t="s">
        <v>1022</v>
      </c>
      <c r="AW149" s="8" t="s">
        <v>606</v>
      </c>
      <c r="AX149" s="3">
        <v>1.0</v>
      </c>
      <c r="AZ149" s="3">
        <v>1.2</v>
      </c>
    </row>
  </sheetData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16.86"/>
    <col customWidth="1" min="3" max="3" width="34.0"/>
    <col customWidth="1" min="49" max="49" width="46.57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  <c r="BD1" s="1"/>
      <c r="BE1" s="1"/>
      <c r="BF1" s="1"/>
      <c r="BG1" s="2" t="s">
        <v>53</v>
      </c>
      <c r="BH1" s="2" t="s">
        <v>54</v>
      </c>
      <c r="BI1" s="2" t="s">
        <v>55</v>
      </c>
    </row>
    <row r="2">
      <c r="A2" s="3">
        <v>5.0</v>
      </c>
      <c r="B2" s="8" t="s">
        <v>69</v>
      </c>
      <c r="C2" s="8" t="s">
        <v>99</v>
      </c>
      <c r="E2" s="3">
        <v>1.0</v>
      </c>
      <c r="F2" s="3">
        <v>1.0</v>
      </c>
      <c r="G2" s="8"/>
      <c r="H2" s="8"/>
      <c r="I2" s="8"/>
      <c r="K2" s="8"/>
      <c r="L2" s="8"/>
      <c r="M2" s="8"/>
      <c r="N2" s="8"/>
      <c r="O2" s="8"/>
      <c r="P2" s="8"/>
      <c r="Q2" s="8"/>
      <c r="R2" s="8"/>
      <c r="U2" s="3">
        <v>3.0</v>
      </c>
      <c r="W2" s="3">
        <v>0.3</v>
      </c>
      <c r="AA2" s="3">
        <v>0.9</v>
      </c>
      <c r="AE2" s="8"/>
      <c r="AF2" s="3">
        <v>1.0</v>
      </c>
      <c r="AG2" s="8" t="s">
        <v>59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20">
        <v>44284.22849537</v>
      </c>
      <c r="AP2" s="8" t="s">
        <v>60</v>
      </c>
      <c r="AR2" s="3">
        <v>63.0</v>
      </c>
      <c r="AS2" s="3">
        <v>15.0</v>
      </c>
      <c r="AT2" s="3">
        <v>50.0</v>
      </c>
      <c r="AU2" s="3">
        <v>10.0</v>
      </c>
      <c r="AV2" s="8" t="s">
        <v>61</v>
      </c>
      <c r="AW2" s="8" t="s">
        <v>100</v>
      </c>
      <c r="AX2" s="3">
        <v>1.0</v>
      </c>
      <c r="AZ2" s="3">
        <v>18.0</v>
      </c>
      <c r="BC2" s="18" t="s">
        <v>68</v>
      </c>
      <c r="BG2" s="8" t="s">
        <v>101</v>
      </c>
      <c r="BH2" s="8" t="s">
        <v>102</v>
      </c>
      <c r="BI2" s="8" t="s">
        <v>103</v>
      </c>
    </row>
    <row r="3">
      <c r="A3" s="3">
        <v>5.0</v>
      </c>
      <c r="B3" s="8" t="s">
        <v>69</v>
      </c>
      <c r="C3" s="8" t="s">
        <v>99</v>
      </c>
      <c r="E3" s="3">
        <v>1.0</v>
      </c>
      <c r="F3" s="3">
        <v>1.0</v>
      </c>
      <c r="G3" s="8"/>
      <c r="H3" s="8"/>
      <c r="I3" s="8"/>
      <c r="K3" s="8"/>
      <c r="L3" s="8"/>
      <c r="M3" s="8"/>
      <c r="N3" s="8"/>
      <c r="O3" s="8"/>
      <c r="P3" s="8"/>
      <c r="Q3" s="8"/>
      <c r="R3" s="8"/>
      <c r="U3" s="3">
        <v>3.0</v>
      </c>
      <c r="W3" s="3">
        <v>0.3</v>
      </c>
      <c r="AA3" s="3">
        <v>0.9</v>
      </c>
      <c r="AE3" s="8"/>
      <c r="AF3" s="3">
        <v>1.0</v>
      </c>
      <c r="AG3" s="8" t="s">
        <v>59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20">
        <v>44284.22849537</v>
      </c>
      <c r="AP3" s="8" t="s">
        <v>60</v>
      </c>
      <c r="AR3" s="3">
        <v>63.0</v>
      </c>
      <c r="AS3" s="3">
        <v>15.0</v>
      </c>
      <c r="AT3" s="3">
        <v>50.0</v>
      </c>
      <c r="AU3" s="3">
        <v>10.0</v>
      </c>
      <c r="AV3" s="8" t="s">
        <v>61</v>
      </c>
      <c r="AW3" s="8" t="s">
        <v>67</v>
      </c>
      <c r="AX3" s="3">
        <v>1.0</v>
      </c>
      <c r="AZ3" s="3">
        <v>10.0</v>
      </c>
      <c r="BC3" s="18" t="s">
        <v>68</v>
      </c>
      <c r="BG3" s="8" t="s">
        <v>104</v>
      </c>
      <c r="BH3" s="8" t="s">
        <v>105</v>
      </c>
      <c r="BI3" s="8" t="s">
        <v>106</v>
      </c>
    </row>
    <row r="4">
      <c r="A4" s="3">
        <v>5.0</v>
      </c>
      <c r="B4" s="8" t="s">
        <v>69</v>
      </c>
      <c r="C4" s="8" t="s">
        <v>99</v>
      </c>
      <c r="E4" s="3">
        <v>1.0</v>
      </c>
      <c r="F4" s="3">
        <v>1.0</v>
      </c>
      <c r="G4" s="8"/>
      <c r="H4" s="8"/>
      <c r="I4" s="8"/>
      <c r="K4" s="8"/>
      <c r="L4" s="8"/>
      <c r="M4" s="8"/>
      <c r="N4" s="8"/>
      <c r="O4" s="8"/>
      <c r="P4" s="8"/>
      <c r="Q4" s="8"/>
      <c r="R4" s="8"/>
      <c r="U4" s="3">
        <v>3.0</v>
      </c>
      <c r="W4" s="3">
        <v>0.3</v>
      </c>
      <c r="AA4" s="3">
        <v>0.9</v>
      </c>
      <c r="AE4" s="8"/>
      <c r="AF4" s="3">
        <v>1.0</v>
      </c>
      <c r="AG4" s="8" t="s">
        <v>59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20">
        <v>44284.22849537</v>
      </c>
      <c r="AP4" s="8" t="s">
        <v>60</v>
      </c>
      <c r="AR4" s="3">
        <v>63.0</v>
      </c>
      <c r="AS4" s="3">
        <v>15.0</v>
      </c>
      <c r="AT4" s="3">
        <v>50.0</v>
      </c>
      <c r="AU4" s="3">
        <v>10.0</v>
      </c>
      <c r="AV4" s="8" t="s">
        <v>61</v>
      </c>
      <c r="AW4" s="8" t="s">
        <v>107</v>
      </c>
      <c r="AX4" s="3">
        <v>1.0</v>
      </c>
      <c r="AZ4" s="3">
        <v>14.9</v>
      </c>
      <c r="BC4" s="18" t="s">
        <v>68</v>
      </c>
      <c r="BG4" s="8">
        <v>3.39501025E9</v>
      </c>
      <c r="BH4" s="8" t="s">
        <v>108</v>
      </c>
      <c r="BI4" s="8" t="s">
        <v>109</v>
      </c>
    </row>
    <row r="5">
      <c r="A5" s="3">
        <v>5.0</v>
      </c>
      <c r="B5" s="8" t="s">
        <v>69</v>
      </c>
      <c r="C5" s="8" t="s">
        <v>99</v>
      </c>
      <c r="E5" s="3">
        <v>1.0</v>
      </c>
      <c r="F5" s="3">
        <v>1.0</v>
      </c>
      <c r="G5" s="8"/>
      <c r="H5" s="8"/>
      <c r="I5" s="8"/>
      <c r="K5" s="8"/>
      <c r="L5" s="8"/>
      <c r="M5" s="8"/>
      <c r="N5" s="8"/>
      <c r="O5" s="8"/>
      <c r="P5" s="8"/>
      <c r="Q5" s="8"/>
      <c r="R5" s="8"/>
      <c r="U5" s="3">
        <v>3.0</v>
      </c>
      <c r="W5" s="3">
        <v>0.3</v>
      </c>
      <c r="AA5" s="3">
        <v>0.9</v>
      </c>
      <c r="AE5" s="8"/>
      <c r="AF5" s="3">
        <v>1.0</v>
      </c>
      <c r="AG5" s="8" t="s">
        <v>59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20">
        <v>44284.22849537</v>
      </c>
      <c r="AP5" s="8" t="s">
        <v>60</v>
      </c>
      <c r="AR5" s="3">
        <v>63.0</v>
      </c>
      <c r="AS5" s="3">
        <v>15.0</v>
      </c>
      <c r="AT5" s="3">
        <v>50.0</v>
      </c>
      <c r="AU5" s="3">
        <v>10.0</v>
      </c>
      <c r="AV5" s="8" t="s">
        <v>110</v>
      </c>
      <c r="AW5" s="8" t="s">
        <v>111</v>
      </c>
      <c r="AX5" s="3">
        <v>1.0</v>
      </c>
      <c r="AZ5" s="3">
        <v>12.66667</v>
      </c>
      <c r="BC5" s="18" t="s">
        <v>68</v>
      </c>
      <c r="BG5" s="8" t="s">
        <v>112</v>
      </c>
      <c r="BH5" s="8" t="s">
        <v>113</v>
      </c>
      <c r="BI5" s="8" t="s">
        <v>114</v>
      </c>
    </row>
    <row r="6">
      <c r="A6" s="3">
        <v>10.0</v>
      </c>
      <c r="B6" s="8" t="s">
        <v>74</v>
      </c>
      <c r="C6" s="8" t="s">
        <v>148</v>
      </c>
      <c r="E6" s="3">
        <v>1.0</v>
      </c>
      <c r="F6" s="3">
        <v>1.0</v>
      </c>
      <c r="G6" s="8"/>
      <c r="H6" s="8"/>
      <c r="I6" s="8"/>
      <c r="K6" s="8"/>
      <c r="L6" s="8"/>
      <c r="M6" s="8"/>
      <c r="N6" s="8"/>
      <c r="O6" s="8"/>
      <c r="P6" s="8"/>
      <c r="Q6" s="8"/>
      <c r="R6" s="8"/>
      <c r="U6" s="3">
        <v>10.0</v>
      </c>
      <c r="W6" s="3">
        <v>15.0</v>
      </c>
      <c r="AA6" s="3">
        <v>150.0</v>
      </c>
      <c r="AE6" s="8"/>
      <c r="AG6" s="8" t="s">
        <v>59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20">
        <v>44298.800474537</v>
      </c>
      <c r="AP6" s="8"/>
      <c r="AR6" s="3">
        <v>-239.0</v>
      </c>
      <c r="AS6" s="3">
        <v>5.0</v>
      </c>
      <c r="AU6" s="3">
        <v>60.0</v>
      </c>
      <c r="AV6" s="8" t="s">
        <v>61</v>
      </c>
      <c r="AW6" s="8" t="s">
        <v>72</v>
      </c>
      <c r="AX6" s="3">
        <v>1.0</v>
      </c>
      <c r="AZ6" s="3">
        <v>1.298</v>
      </c>
      <c r="BC6" s="25" t="s">
        <v>73</v>
      </c>
      <c r="BG6" s="8">
        <v>6.05000513E8</v>
      </c>
      <c r="BH6" s="8" t="s">
        <v>149</v>
      </c>
      <c r="BI6" s="8" t="s">
        <v>150</v>
      </c>
    </row>
    <row r="7">
      <c r="A7" s="3">
        <v>10.0</v>
      </c>
      <c r="B7" s="8" t="s">
        <v>74</v>
      </c>
      <c r="C7" s="8" t="s">
        <v>148</v>
      </c>
      <c r="E7" s="3">
        <v>1.0</v>
      </c>
      <c r="F7" s="3">
        <v>1.0</v>
      </c>
      <c r="G7" s="8"/>
      <c r="H7" s="8"/>
      <c r="I7" s="8"/>
      <c r="K7" s="8"/>
      <c r="L7" s="8"/>
      <c r="M7" s="8"/>
      <c r="N7" s="8"/>
      <c r="O7" s="8"/>
      <c r="P7" s="8"/>
      <c r="Q7" s="8"/>
      <c r="R7" s="8"/>
      <c r="U7" s="3">
        <v>10.0</v>
      </c>
      <c r="W7" s="3">
        <v>15.0</v>
      </c>
      <c r="AA7" s="3">
        <v>150.0</v>
      </c>
      <c r="AE7" s="8"/>
      <c r="AG7" s="8" t="s">
        <v>59</v>
      </c>
      <c r="AH7" s="3">
        <v>1.298</v>
      </c>
      <c r="AI7" s="3">
        <v>1.5576</v>
      </c>
      <c r="AJ7" s="3">
        <v>0.0</v>
      </c>
      <c r="AK7" s="3">
        <v>0.0</v>
      </c>
      <c r="AL7" s="3">
        <v>20.0</v>
      </c>
      <c r="AM7" s="20">
        <v>44298.800474537</v>
      </c>
      <c r="AP7" s="8"/>
      <c r="AR7" s="3">
        <v>-239.0</v>
      </c>
      <c r="AS7" s="3">
        <v>5.0</v>
      </c>
      <c r="AU7" s="3">
        <v>60.0</v>
      </c>
      <c r="AV7" s="8" t="s">
        <v>70</v>
      </c>
      <c r="AW7" s="8" t="s">
        <v>151</v>
      </c>
      <c r="AX7" s="3">
        <v>1.0</v>
      </c>
      <c r="AZ7" s="3">
        <v>1.9</v>
      </c>
      <c r="BC7" s="25" t="s">
        <v>73</v>
      </c>
      <c r="BG7" s="8">
        <v>6.05000519E8</v>
      </c>
      <c r="BH7" s="8" t="s">
        <v>152</v>
      </c>
      <c r="BI7" s="8" t="s">
        <v>153</v>
      </c>
    </row>
    <row r="8">
      <c r="A8" s="3">
        <v>10.0</v>
      </c>
      <c r="B8" s="8" t="s">
        <v>74</v>
      </c>
      <c r="C8" s="8" t="s">
        <v>148</v>
      </c>
      <c r="E8" s="3">
        <v>1.0</v>
      </c>
      <c r="F8" s="3">
        <v>1.0</v>
      </c>
      <c r="G8" s="8"/>
      <c r="H8" s="8"/>
      <c r="I8" s="8"/>
      <c r="K8" s="8"/>
      <c r="L8" s="8"/>
      <c r="M8" s="8"/>
      <c r="N8" s="8"/>
      <c r="O8" s="8"/>
      <c r="P8" s="8"/>
      <c r="Q8" s="8"/>
      <c r="R8" s="8"/>
      <c r="U8" s="3">
        <v>10.0</v>
      </c>
      <c r="W8" s="3">
        <v>15.0</v>
      </c>
      <c r="AA8" s="3">
        <v>150.0</v>
      </c>
      <c r="AE8" s="8"/>
      <c r="AG8" s="8" t="s">
        <v>59</v>
      </c>
      <c r="AH8" s="3">
        <v>1.298</v>
      </c>
      <c r="AI8" s="3">
        <v>1.5576</v>
      </c>
      <c r="AJ8" s="3">
        <v>0.0</v>
      </c>
      <c r="AK8" s="3">
        <v>0.0</v>
      </c>
      <c r="AL8" s="3">
        <v>20.0</v>
      </c>
      <c r="AM8" s="20">
        <v>44298.800474537</v>
      </c>
      <c r="AP8" s="8"/>
      <c r="AR8" s="3">
        <v>-239.0</v>
      </c>
      <c r="AS8" s="3">
        <v>5.0</v>
      </c>
      <c r="AU8" s="3">
        <v>60.0</v>
      </c>
      <c r="AV8" s="8" t="s">
        <v>61</v>
      </c>
      <c r="AW8" s="8" t="s">
        <v>154</v>
      </c>
      <c r="AX8" s="3">
        <v>1.0</v>
      </c>
      <c r="AZ8" s="3">
        <v>1.2</v>
      </c>
      <c r="BC8" s="8" t="s">
        <v>73</v>
      </c>
      <c r="BG8" s="8" t="s">
        <v>155</v>
      </c>
      <c r="BH8" s="8" t="s">
        <v>156</v>
      </c>
      <c r="BI8" s="8" t="s">
        <v>157</v>
      </c>
    </row>
    <row r="9">
      <c r="A9" s="3">
        <v>18.0</v>
      </c>
      <c r="B9" s="8" t="s">
        <v>78</v>
      </c>
      <c r="C9" s="8" t="s">
        <v>187</v>
      </c>
      <c r="E9" s="3">
        <v>1.0</v>
      </c>
      <c r="F9" s="3">
        <v>1.0</v>
      </c>
      <c r="G9" s="8"/>
      <c r="H9" s="8"/>
      <c r="I9" s="8"/>
      <c r="K9" s="8"/>
      <c r="L9" s="8"/>
      <c r="M9" s="8"/>
      <c r="N9" s="8"/>
      <c r="O9" s="8"/>
      <c r="P9" s="8"/>
      <c r="Q9" s="8"/>
      <c r="R9" s="8"/>
      <c r="AE9" s="8"/>
      <c r="AG9" s="8" t="s">
        <v>59</v>
      </c>
      <c r="AH9" s="3">
        <v>2.58</v>
      </c>
      <c r="AI9" s="3">
        <v>3.096</v>
      </c>
      <c r="AJ9" s="3">
        <v>0.0</v>
      </c>
      <c r="AK9" s="3">
        <v>0.0</v>
      </c>
      <c r="AL9" s="3">
        <v>20.0</v>
      </c>
      <c r="AM9" s="20">
        <v>44306.415659722</v>
      </c>
      <c r="AP9" s="8"/>
      <c r="AR9" s="3">
        <v>27.0</v>
      </c>
      <c r="AS9" s="3">
        <v>1.0</v>
      </c>
      <c r="AT9" s="3">
        <v>1.0</v>
      </c>
      <c r="AU9" s="3">
        <v>2.47045</v>
      </c>
      <c r="AV9" s="8" t="s">
        <v>61</v>
      </c>
      <c r="AW9" s="8" t="s">
        <v>188</v>
      </c>
      <c r="AX9" s="3">
        <v>1.0</v>
      </c>
      <c r="AZ9" s="3">
        <v>8.0</v>
      </c>
      <c r="BC9" s="25" t="s">
        <v>77</v>
      </c>
      <c r="BG9" s="8" t="s">
        <v>189</v>
      </c>
      <c r="BH9" s="8" t="s">
        <v>190</v>
      </c>
      <c r="BI9" s="8" t="s">
        <v>191</v>
      </c>
    </row>
    <row r="10">
      <c r="A10" s="3">
        <v>18.0</v>
      </c>
      <c r="B10" s="8" t="s">
        <v>78</v>
      </c>
      <c r="C10" s="8" t="s">
        <v>187</v>
      </c>
      <c r="E10" s="3">
        <v>1.0</v>
      </c>
      <c r="F10" s="3">
        <v>1.0</v>
      </c>
      <c r="G10" s="8"/>
      <c r="H10" s="8"/>
      <c r="I10" s="8"/>
      <c r="K10" s="8"/>
      <c r="L10" s="8"/>
      <c r="M10" s="8"/>
      <c r="N10" s="8"/>
      <c r="O10" s="8"/>
      <c r="P10" s="8"/>
      <c r="Q10" s="8"/>
      <c r="R10" s="8"/>
      <c r="AE10" s="8"/>
      <c r="AG10" s="8" t="s">
        <v>59</v>
      </c>
      <c r="AH10" s="3">
        <v>2.58</v>
      </c>
      <c r="AI10" s="3">
        <v>3.096</v>
      </c>
      <c r="AJ10" s="3">
        <v>0.0</v>
      </c>
      <c r="AK10" s="3">
        <v>0.0</v>
      </c>
      <c r="AL10" s="3">
        <v>20.0</v>
      </c>
      <c r="AM10" s="20">
        <v>44306.415659722</v>
      </c>
      <c r="AP10" s="8"/>
      <c r="AR10" s="3">
        <v>27.0</v>
      </c>
      <c r="AS10" s="3">
        <v>1.0</v>
      </c>
      <c r="AT10" s="3">
        <v>1.0</v>
      </c>
      <c r="AU10" s="3">
        <v>2.47045</v>
      </c>
      <c r="AV10" s="8" t="s">
        <v>192</v>
      </c>
      <c r="AW10" s="8" t="s">
        <v>76</v>
      </c>
      <c r="AX10" s="3">
        <v>1.0</v>
      </c>
      <c r="AZ10" s="3">
        <v>2.58</v>
      </c>
      <c r="BC10" s="8" t="s">
        <v>77</v>
      </c>
      <c r="BG10" s="8">
        <v>7811420.0</v>
      </c>
      <c r="BH10" s="8" t="s">
        <v>193</v>
      </c>
      <c r="BI10" s="8" t="s">
        <v>194</v>
      </c>
    </row>
    <row r="11">
      <c r="A11" s="3">
        <v>88.0</v>
      </c>
      <c r="B11" s="8" t="s">
        <v>82</v>
      </c>
      <c r="C11" s="8" t="s">
        <v>477</v>
      </c>
      <c r="E11" s="3">
        <v>1.0</v>
      </c>
      <c r="F11" s="3">
        <v>1.0</v>
      </c>
      <c r="G11" s="8"/>
      <c r="H11" s="8"/>
      <c r="I11" s="8"/>
      <c r="K11" s="8"/>
      <c r="L11" s="8"/>
      <c r="M11" s="8"/>
      <c r="N11" s="8"/>
      <c r="O11" s="8"/>
      <c r="P11" s="8"/>
      <c r="Q11" s="8"/>
      <c r="R11" s="8"/>
      <c r="AE11" s="8"/>
      <c r="AG11" s="8" t="s">
        <v>59</v>
      </c>
      <c r="AH11" s="3">
        <v>12.16</v>
      </c>
      <c r="AI11" s="3">
        <v>14.592</v>
      </c>
      <c r="AJ11" s="3">
        <v>0.0</v>
      </c>
      <c r="AK11" s="3">
        <v>0.0</v>
      </c>
      <c r="AL11" s="3">
        <v>20.0</v>
      </c>
      <c r="AM11" s="20">
        <v>44480.600127315</v>
      </c>
      <c r="AP11" s="8"/>
      <c r="AR11" s="3">
        <v>50.0</v>
      </c>
      <c r="AU11" s="3">
        <v>22.68346</v>
      </c>
      <c r="AV11" s="8" t="s">
        <v>192</v>
      </c>
      <c r="AW11" s="8" t="s">
        <v>80</v>
      </c>
      <c r="AX11" s="3">
        <v>1.0</v>
      </c>
      <c r="AZ11" s="3">
        <v>12.16</v>
      </c>
      <c r="BC11" s="18" t="s">
        <v>81</v>
      </c>
      <c r="BG11" s="8" t="s">
        <v>478</v>
      </c>
      <c r="BH11" s="8" t="s">
        <v>479</v>
      </c>
      <c r="BI11" s="8" t="s">
        <v>476</v>
      </c>
    </row>
    <row r="12">
      <c r="A12" s="3">
        <v>88.0</v>
      </c>
      <c r="B12" s="8" t="s">
        <v>82</v>
      </c>
      <c r="C12" s="8" t="s">
        <v>477</v>
      </c>
      <c r="E12" s="3">
        <v>1.0</v>
      </c>
      <c r="F12" s="3">
        <v>1.0</v>
      </c>
      <c r="G12" s="8"/>
      <c r="H12" s="8"/>
      <c r="I12" s="8"/>
      <c r="K12" s="8"/>
      <c r="L12" s="8"/>
      <c r="M12" s="8"/>
      <c r="N12" s="8"/>
      <c r="O12" s="8"/>
      <c r="P12" s="8"/>
      <c r="Q12" s="8"/>
      <c r="R12" s="8"/>
      <c r="AE12" s="8"/>
      <c r="AG12" s="8" t="s">
        <v>59</v>
      </c>
      <c r="AH12" s="3">
        <v>12.16</v>
      </c>
      <c r="AI12" s="3">
        <v>14.592</v>
      </c>
      <c r="AJ12" s="3">
        <v>0.0</v>
      </c>
      <c r="AK12" s="3">
        <v>0.0</v>
      </c>
      <c r="AL12" s="3">
        <v>20.0</v>
      </c>
      <c r="AM12" s="20">
        <v>44480.600127315</v>
      </c>
      <c r="AP12" s="8"/>
      <c r="AR12" s="3">
        <v>50.0</v>
      </c>
      <c r="AU12" s="3">
        <v>22.68346</v>
      </c>
      <c r="AV12" s="8" t="s">
        <v>61</v>
      </c>
      <c r="AW12" s="8" t="s">
        <v>480</v>
      </c>
      <c r="AX12" s="3">
        <v>1.0</v>
      </c>
      <c r="AZ12" s="3">
        <v>23.0</v>
      </c>
      <c r="BC12" s="18" t="s">
        <v>81</v>
      </c>
      <c r="BG12" s="8" t="s">
        <v>481</v>
      </c>
      <c r="BH12" s="8" t="s">
        <v>482</v>
      </c>
      <c r="BI12" s="8" t="s">
        <v>483</v>
      </c>
    </row>
    <row r="13">
      <c r="A13" s="3">
        <v>111.0</v>
      </c>
      <c r="B13" s="8" t="s">
        <v>88</v>
      </c>
      <c r="C13" s="8" t="s">
        <v>600</v>
      </c>
      <c r="E13" s="3">
        <v>1.0</v>
      </c>
      <c r="F13" s="3">
        <v>1.0</v>
      </c>
      <c r="G13" s="8"/>
      <c r="H13" s="8"/>
      <c r="I13" s="8"/>
      <c r="K13" s="8"/>
      <c r="L13" s="8"/>
      <c r="M13" s="8"/>
      <c r="N13" s="8"/>
      <c r="O13" s="8"/>
      <c r="P13" s="8"/>
      <c r="Q13" s="8"/>
      <c r="R13" s="8"/>
      <c r="S13" s="3">
        <v>25.0</v>
      </c>
      <c r="AA13" s="3">
        <v>10.0</v>
      </c>
      <c r="AE13" s="8"/>
      <c r="AG13" s="8" t="s">
        <v>59</v>
      </c>
      <c r="AH13" s="3">
        <v>22.5</v>
      </c>
      <c r="AI13" s="3">
        <v>27.0</v>
      </c>
      <c r="AJ13" s="3">
        <v>0.0</v>
      </c>
      <c r="AK13" s="3">
        <v>0.0</v>
      </c>
      <c r="AL13" s="3">
        <v>20.0</v>
      </c>
      <c r="AM13" s="20">
        <v>44638.49005787</v>
      </c>
      <c r="AP13" s="8" t="s">
        <v>60</v>
      </c>
      <c r="AR13" s="3">
        <v>28.0</v>
      </c>
      <c r="AS13" s="3">
        <v>50.0</v>
      </c>
      <c r="AU13" s="3">
        <v>23.8208</v>
      </c>
      <c r="AV13" s="8" t="s">
        <v>572</v>
      </c>
      <c r="AW13" s="8" t="s">
        <v>86</v>
      </c>
      <c r="AX13" s="3">
        <v>1.0</v>
      </c>
      <c r="AZ13" s="3">
        <v>23.0</v>
      </c>
      <c r="BC13" s="8" t="s">
        <v>87</v>
      </c>
      <c r="BG13" s="8" t="s">
        <v>601</v>
      </c>
      <c r="BH13" s="8" t="s">
        <v>602</v>
      </c>
      <c r="BI13" s="8" t="s">
        <v>603</v>
      </c>
    </row>
    <row r="14">
      <c r="A14" s="3">
        <v>117.0</v>
      </c>
      <c r="B14" s="8" t="s">
        <v>199</v>
      </c>
      <c r="C14" s="8" t="s">
        <v>623</v>
      </c>
      <c r="E14" s="3">
        <v>1.0</v>
      </c>
      <c r="F14" s="3">
        <v>1.0</v>
      </c>
      <c r="G14" s="8"/>
      <c r="H14" s="8"/>
      <c r="I14" s="8"/>
      <c r="K14" s="8"/>
      <c r="L14" s="8"/>
      <c r="M14" s="8"/>
      <c r="N14" s="8"/>
      <c r="O14" s="8"/>
      <c r="P14" s="8"/>
      <c r="Q14" s="8"/>
      <c r="R14" s="8"/>
      <c r="AE14" s="8"/>
      <c r="AG14" s="8" t="s">
        <v>624</v>
      </c>
      <c r="AH14" s="3">
        <v>44.9</v>
      </c>
      <c r="AI14" s="3">
        <v>53.88</v>
      </c>
      <c r="AJ14" s="3">
        <v>0.0</v>
      </c>
      <c r="AK14" s="3">
        <v>0.0</v>
      </c>
      <c r="AL14" s="3">
        <v>20.0</v>
      </c>
      <c r="AM14" s="20">
        <v>44777.517210648</v>
      </c>
      <c r="AP14" s="8"/>
      <c r="AR14" s="3">
        <v>26.0</v>
      </c>
      <c r="AU14" s="3">
        <v>45.06352</v>
      </c>
      <c r="AV14" s="8" t="s">
        <v>618</v>
      </c>
      <c r="AW14" s="8" t="s">
        <v>197</v>
      </c>
      <c r="AX14" s="3">
        <v>1.0</v>
      </c>
      <c r="AZ14" s="3">
        <v>44.9</v>
      </c>
      <c r="BC14" s="8" t="s">
        <v>198</v>
      </c>
    </row>
    <row r="15">
      <c r="A15" s="3">
        <v>118.0</v>
      </c>
      <c r="B15" s="8" t="s">
        <v>171</v>
      </c>
      <c r="C15" s="8" t="s">
        <v>625</v>
      </c>
      <c r="E15" s="3">
        <v>1.0</v>
      </c>
      <c r="F15" s="3">
        <v>1.0</v>
      </c>
      <c r="G15" s="8"/>
      <c r="H15" s="8"/>
      <c r="I15" s="8"/>
      <c r="K15" s="8"/>
      <c r="L15" s="8"/>
      <c r="M15" s="8"/>
      <c r="N15" s="8"/>
      <c r="O15" s="8"/>
      <c r="P15" s="8"/>
      <c r="Q15" s="8"/>
      <c r="R15" s="8"/>
      <c r="AE15" s="8"/>
      <c r="AG15" s="8" t="s">
        <v>624</v>
      </c>
      <c r="AH15" s="3">
        <v>10.81667</v>
      </c>
      <c r="AI15" s="3">
        <v>12.98</v>
      </c>
      <c r="AJ15" s="3">
        <v>0.0</v>
      </c>
      <c r="AK15" s="3">
        <v>0.0</v>
      </c>
      <c r="AL15" s="3">
        <v>20.0</v>
      </c>
      <c r="AM15" s="20">
        <v>44777.519537037</v>
      </c>
      <c r="AP15" s="8"/>
      <c r="AR15" s="3">
        <v>68.0</v>
      </c>
      <c r="AU15" s="3">
        <v>11.09705</v>
      </c>
      <c r="AV15" s="8" t="s">
        <v>618</v>
      </c>
      <c r="AW15" s="8" t="s">
        <v>626</v>
      </c>
      <c r="AX15" s="3">
        <v>1.0</v>
      </c>
      <c r="AZ15" s="3">
        <v>12.64</v>
      </c>
      <c r="BC15" s="25" t="s">
        <v>170</v>
      </c>
    </row>
    <row r="16">
      <c r="A16" s="3">
        <v>118.0</v>
      </c>
      <c r="B16" s="8" t="s">
        <v>171</v>
      </c>
      <c r="C16" s="8" t="s">
        <v>625</v>
      </c>
      <c r="E16" s="3">
        <v>1.0</v>
      </c>
      <c r="F16" s="3">
        <v>1.0</v>
      </c>
      <c r="G16" s="8"/>
      <c r="H16" s="8"/>
      <c r="I16" s="8"/>
      <c r="K16" s="8"/>
      <c r="L16" s="8"/>
      <c r="M16" s="8"/>
      <c r="N16" s="8"/>
      <c r="O16" s="8"/>
      <c r="P16" s="8"/>
      <c r="Q16" s="8"/>
      <c r="R16" s="8"/>
      <c r="AE16" s="8"/>
      <c r="AG16" s="8" t="s">
        <v>624</v>
      </c>
      <c r="AH16" s="3">
        <v>10.81667</v>
      </c>
      <c r="AI16" s="3">
        <v>12.98</v>
      </c>
      <c r="AJ16" s="3">
        <v>0.0</v>
      </c>
      <c r="AK16" s="3">
        <v>0.0</v>
      </c>
      <c r="AL16" s="3">
        <v>20.0</v>
      </c>
      <c r="AM16" s="20">
        <v>44777.519537037</v>
      </c>
      <c r="AP16" s="8"/>
      <c r="AR16" s="3">
        <v>68.0</v>
      </c>
      <c r="AU16" s="3">
        <v>11.09705</v>
      </c>
      <c r="AV16" s="8" t="s">
        <v>618</v>
      </c>
      <c r="AW16" s="8" t="s">
        <v>627</v>
      </c>
      <c r="AX16" s="3">
        <v>1.0</v>
      </c>
      <c r="AZ16" s="3">
        <v>11.15833</v>
      </c>
      <c r="BC16" s="25" t="s">
        <v>170</v>
      </c>
      <c r="BG16" s="8" t="s">
        <v>628</v>
      </c>
      <c r="BH16" s="8" t="s">
        <v>629</v>
      </c>
      <c r="BI16" s="8" t="s">
        <v>630</v>
      </c>
    </row>
    <row r="17">
      <c r="A17" s="3">
        <v>118.0</v>
      </c>
      <c r="B17" s="8" t="s">
        <v>171</v>
      </c>
      <c r="C17" s="8" t="s">
        <v>625</v>
      </c>
      <c r="E17" s="3">
        <v>1.0</v>
      </c>
      <c r="F17" s="3">
        <v>1.0</v>
      </c>
      <c r="G17" s="8"/>
      <c r="H17" s="8"/>
      <c r="I17" s="8"/>
      <c r="K17" s="8"/>
      <c r="L17" s="8"/>
      <c r="M17" s="8"/>
      <c r="N17" s="8"/>
      <c r="O17" s="8"/>
      <c r="P17" s="8"/>
      <c r="Q17" s="8"/>
      <c r="R17" s="8"/>
      <c r="AE17" s="8"/>
      <c r="AG17" s="8" t="s">
        <v>624</v>
      </c>
      <c r="AH17" s="3">
        <v>10.81667</v>
      </c>
      <c r="AI17" s="3">
        <v>12.98</v>
      </c>
      <c r="AJ17" s="3">
        <v>0.0</v>
      </c>
      <c r="AK17" s="3">
        <v>0.0</v>
      </c>
      <c r="AL17" s="3">
        <v>20.0</v>
      </c>
      <c r="AM17" s="20">
        <v>44777.519537037</v>
      </c>
      <c r="AP17" s="8"/>
      <c r="AR17" s="3">
        <v>68.0</v>
      </c>
      <c r="AU17" s="3">
        <v>11.09705</v>
      </c>
      <c r="AV17" s="8" t="s">
        <v>618</v>
      </c>
      <c r="AW17" s="8" t="s">
        <v>169</v>
      </c>
      <c r="AX17" s="3">
        <v>1.0</v>
      </c>
      <c r="AZ17" s="3">
        <v>10.81667</v>
      </c>
      <c r="BC17" s="8" t="s">
        <v>170</v>
      </c>
      <c r="BG17" s="8" t="s">
        <v>631</v>
      </c>
      <c r="BH17" s="8" t="s">
        <v>632</v>
      </c>
      <c r="BI17" s="8" t="s">
        <v>633</v>
      </c>
    </row>
    <row r="18">
      <c r="A18" s="3">
        <v>119.0</v>
      </c>
      <c r="B18" s="8" t="s">
        <v>177</v>
      </c>
      <c r="C18" s="8" t="s">
        <v>634</v>
      </c>
      <c r="E18" s="3">
        <v>1.0</v>
      </c>
      <c r="F18" s="3">
        <v>1.0</v>
      </c>
      <c r="G18" s="8"/>
      <c r="H18" s="8"/>
      <c r="I18" s="8"/>
      <c r="K18" s="8"/>
      <c r="L18" s="8"/>
      <c r="M18" s="8"/>
      <c r="N18" s="8"/>
      <c r="O18" s="8"/>
      <c r="P18" s="8"/>
      <c r="Q18" s="8"/>
      <c r="R18" s="8"/>
      <c r="AE18" s="8"/>
      <c r="AG18" s="8" t="s">
        <v>624</v>
      </c>
      <c r="AH18" s="3">
        <v>27.9</v>
      </c>
      <c r="AI18" s="3">
        <v>33.48</v>
      </c>
      <c r="AJ18" s="3">
        <v>0.0</v>
      </c>
      <c r="AK18" s="3">
        <v>0.0</v>
      </c>
      <c r="AL18" s="3">
        <v>20.0</v>
      </c>
      <c r="AM18" s="20">
        <v>44777.520798611</v>
      </c>
      <c r="AP18" s="8"/>
      <c r="AR18" s="3">
        <v>36.0</v>
      </c>
      <c r="AU18" s="3">
        <v>27.67122</v>
      </c>
      <c r="AV18" s="8" t="s">
        <v>618</v>
      </c>
      <c r="AW18" s="8" t="s">
        <v>635</v>
      </c>
      <c r="AX18" s="3">
        <v>1.0</v>
      </c>
      <c r="AZ18" s="3">
        <v>32.28</v>
      </c>
      <c r="BC18" s="25" t="s">
        <v>176</v>
      </c>
      <c r="BG18" s="8" t="s">
        <v>636</v>
      </c>
      <c r="BH18" s="8" t="s">
        <v>637</v>
      </c>
      <c r="BI18" s="8" t="s">
        <v>638</v>
      </c>
    </row>
    <row r="19">
      <c r="A19" s="3">
        <v>119.0</v>
      </c>
      <c r="B19" s="8" t="s">
        <v>177</v>
      </c>
      <c r="C19" s="8" t="s">
        <v>634</v>
      </c>
      <c r="E19" s="3">
        <v>1.0</v>
      </c>
      <c r="F19" s="3">
        <v>1.0</v>
      </c>
      <c r="G19" s="8"/>
      <c r="H19" s="8"/>
      <c r="I19" s="8"/>
      <c r="K19" s="8"/>
      <c r="L19" s="8"/>
      <c r="M19" s="8"/>
      <c r="N19" s="8"/>
      <c r="O19" s="8"/>
      <c r="P19" s="8"/>
      <c r="Q19" s="8"/>
      <c r="R19" s="8"/>
      <c r="AE19" s="8"/>
      <c r="AG19" s="8" t="s">
        <v>624</v>
      </c>
      <c r="AH19" s="3">
        <v>27.9</v>
      </c>
      <c r="AI19" s="3">
        <v>33.48</v>
      </c>
      <c r="AJ19" s="3">
        <v>0.0</v>
      </c>
      <c r="AK19" s="3">
        <v>0.0</v>
      </c>
      <c r="AL19" s="3">
        <v>20.0</v>
      </c>
      <c r="AM19" s="20">
        <v>44777.520798611</v>
      </c>
      <c r="AP19" s="8"/>
      <c r="AR19" s="3">
        <v>36.0</v>
      </c>
      <c r="AU19" s="3">
        <v>27.67122</v>
      </c>
      <c r="AV19" s="8" t="s">
        <v>618</v>
      </c>
      <c r="AW19" s="8" t="s">
        <v>639</v>
      </c>
      <c r="AX19" s="3">
        <v>1.0</v>
      </c>
      <c r="AZ19" s="3">
        <v>26.9</v>
      </c>
      <c r="BC19" s="25" t="s">
        <v>176</v>
      </c>
      <c r="BG19" s="8" t="s">
        <v>640</v>
      </c>
      <c r="BH19" s="8" t="s">
        <v>641</v>
      </c>
      <c r="BI19" s="8" t="s">
        <v>642</v>
      </c>
    </row>
    <row r="20">
      <c r="A20" s="3">
        <v>119.0</v>
      </c>
      <c r="B20" s="8" t="s">
        <v>177</v>
      </c>
      <c r="C20" s="8" t="s">
        <v>634</v>
      </c>
      <c r="E20" s="3">
        <v>1.0</v>
      </c>
      <c r="F20" s="3">
        <v>1.0</v>
      </c>
      <c r="G20" s="8"/>
      <c r="H20" s="8"/>
      <c r="I20" s="8"/>
      <c r="K20" s="8"/>
      <c r="L20" s="8"/>
      <c r="M20" s="8"/>
      <c r="N20" s="8"/>
      <c r="O20" s="8"/>
      <c r="P20" s="8"/>
      <c r="Q20" s="8"/>
      <c r="R20" s="8"/>
      <c r="AE20" s="8"/>
      <c r="AG20" s="8" t="s">
        <v>624</v>
      </c>
      <c r="AH20" s="3">
        <v>27.9</v>
      </c>
      <c r="AI20" s="3">
        <v>33.48</v>
      </c>
      <c r="AJ20" s="3">
        <v>0.0</v>
      </c>
      <c r="AK20" s="3">
        <v>0.0</v>
      </c>
      <c r="AL20" s="3">
        <v>20.0</v>
      </c>
      <c r="AM20" s="20">
        <v>44777.520798611</v>
      </c>
      <c r="AP20" s="8"/>
      <c r="AR20" s="3">
        <v>36.0</v>
      </c>
      <c r="AU20" s="3">
        <v>27.67122</v>
      </c>
      <c r="AV20" s="8" t="s">
        <v>618</v>
      </c>
      <c r="AW20" s="8" t="s">
        <v>175</v>
      </c>
      <c r="AX20" s="3">
        <v>1.0</v>
      </c>
      <c r="AZ20" s="3">
        <v>27.9</v>
      </c>
      <c r="BC20" s="25" t="s">
        <v>176</v>
      </c>
    </row>
    <row r="21">
      <c r="A21" s="3">
        <v>119.0</v>
      </c>
      <c r="B21" s="8" t="s">
        <v>177</v>
      </c>
      <c r="C21" s="8" t="s">
        <v>634</v>
      </c>
      <c r="E21" s="3">
        <v>1.0</v>
      </c>
      <c r="F21" s="3">
        <v>1.0</v>
      </c>
      <c r="G21" s="8"/>
      <c r="H21" s="8"/>
      <c r="I21" s="8"/>
      <c r="K21" s="8"/>
      <c r="L21" s="8"/>
      <c r="M21" s="8"/>
      <c r="N21" s="8"/>
      <c r="O21" s="8"/>
      <c r="P21" s="8"/>
      <c r="Q21" s="8"/>
      <c r="R21" s="8"/>
      <c r="AE21" s="8"/>
      <c r="AG21" s="8" t="s">
        <v>624</v>
      </c>
      <c r="AH21" s="3">
        <v>27.9</v>
      </c>
      <c r="AI21" s="3">
        <v>33.48</v>
      </c>
      <c r="AJ21" s="3">
        <v>0.0</v>
      </c>
      <c r="AK21" s="3">
        <v>0.0</v>
      </c>
      <c r="AL21" s="3">
        <v>20.0</v>
      </c>
      <c r="AM21" s="20">
        <v>44777.520798611</v>
      </c>
      <c r="AP21" s="8"/>
      <c r="AR21" s="3">
        <v>36.0</v>
      </c>
      <c r="AU21" s="3">
        <v>27.67122</v>
      </c>
      <c r="AV21" s="8" t="s">
        <v>618</v>
      </c>
      <c r="AW21" s="8">
        <v>48563.0</v>
      </c>
      <c r="AX21" s="3">
        <v>1.0</v>
      </c>
      <c r="AZ21" s="3">
        <v>27.9</v>
      </c>
      <c r="BC21" s="8" t="s">
        <v>176</v>
      </c>
    </row>
    <row r="22">
      <c r="A22" s="3">
        <v>120.0</v>
      </c>
      <c r="B22" s="8" t="s">
        <v>181</v>
      </c>
      <c r="C22" s="8" t="s">
        <v>643</v>
      </c>
      <c r="E22" s="3">
        <v>1.0</v>
      </c>
      <c r="F22" s="3">
        <v>1.0</v>
      </c>
      <c r="G22" s="8"/>
      <c r="H22" s="8"/>
      <c r="I22" s="8"/>
      <c r="K22" s="8"/>
      <c r="L22" s="8"/>
      <c r="M22" s="8"/>
      <c r="N22" s="8"/>
      <c r="O22" s="8"/>
      <c r="P22" s="8"/>
      <c r="Q22" s="8"/>
      <c r="R22" s="8"/>
      <c r="AE22" s="8"/>
      <c r="AG22" s="8" t="s">
        <v>624</v>
      </c>
      <c r="AH22" s="3">
        <v>3.60833</v>
      </c>
      <c r="AI22" s="3">
        <v>4.33</v>
      </c>
      <c r="AJ22" s="3">
        <v>0.0</v>
      </c>
      <c r="AK22" s="3">
        <v>0.0</v>
      </c>
      <c r="AL22" s="3">
        <v>20.0</v>
      </c>
      <c r="AM22" s="20">
        <v>44777.522361111</v>
      </c>
      <c r="AP22" s="8"/>
      <c r="AR22" s="3">
        <v>153.0</v>
      </c>
      <c r="AU22" s="3">
        <v>3.38932</v>
      </c>
      <c r="AV22" s="8" t="s">
        <v>618</v>
      </c>
      <c r="AW22" s="8" t="s">
        <v>644</v>
      </c>
      <c r="AX22" s="3">
        <v>1.0</v>
      </c>
      <c r="AZ22" s="3">
        <v>2.9</v>
      </c>
      <c r="BC22" s="25" t="s">
        <v>180</v>
      </c>
      <c r="BG22" s="8" t="s">
        <v>645</v>
      </c>
      <c r="BH22" s="8" t="s">
        <v>646</v>
      </c>
      <c r="BI22" s="8" t="s">
        <v>647</v>
      </c>
    </row>
    <row r="23">
      <c r="A23" s="3">
        <v>120.0</v>
      </c>
      <c r="B23" s="8" t="s">
        <v>181</v>
      </c>
      <c r="C23" s="8" t="s">
        <v>643</v>
      </c>
      <c r="E23" s="3">
        <v>1.0</v>
      </c>
      <c r="F23" s="3">
        <v>1.0</v>
      </c>
      <c r="G23" s="8"/>
      <c r="H23" s="8"/>
      <c r="I23" s="8"/>
      <c r="K23" s="8"/>
      <c r="L23" s="8"/>
      <c r="M23" s="8"/>
      <c r="N23" s="8"/>
      <c r="O23" s="8"/>
      <c r="P23" s="8"/>
      <c r="Q23" s="8"/>
      <c r="R23" s="8"/>
      <c r="AE23" s="8"/>
      <c r="AG23" s="8" t="s">
        <v>624</v>
      </c>
      <c r="AH23" s="3">
        <v>3.60833</v>
      </c>
      <c r="AI23" s="3">
        <v>4.33</v>
      </c>
      <c r="AJ23" s="3">
        <v>0.0</v>
      </c>
      <c r="AK23" s="3">
        <v>0.0</v>
      </c>
      <c r="AL23" s="3">
        <v>20.0</v>
      </c>
      <c r="AM23" s="20">
        <v>44777.522361111</v>
      </c>
      <c r="AP23" s="8"/>
      <c r="AR23" s="3">
        <v>153.0</v>
      </c>
      <c r="AU23" s="3">
        <v>3.38932</v>
      </c>
      <c r="AV23" s="8" t="s">
        <v>618</v>
      </c>
      <c r="AW23" s="8" t="s">
        <v>179</v>
      </c>
      <c r="AX23" s="3">
        <v>1.0</v>
      </c>
      <c r="AZ23" s="3">
        <v>3.60833</v>
      </c>
      <c r="BC23" s="8" t="s">
        <v>180</v>
      </c>
    </row>
    <row r="24">
      <c r="A24" s="3">
        <v>121.0</v>
      </c>
      <c r="B24" s="8" t="s">
        <v>186</v>
      </c>
      <c r="C24" s="8" t="s">
        <v>648</v>
      </c>
      <c r="E24" s="3">
        <v>1.0</v>
      </c>
      <c r="F24" s="3">
        <v>1.0</v>
      </c>
      <c r="G24" s="8"/>
      <c r="H24" s="8"/>
      <c r="I24" s="8"/>
      <c r="K24" s="8"/>
      <c r="L24" s="8"/>
      <c r="M24" s="8"/>
      <c r="N24" s="8"/>
      <c r="O24" s="8"/>
      <c r="P24" s="8"/>
      <c r="Q24" s="8"/>
      <c r="R24" s="8"/>
      <c r="AE24" s="8"/>
      <c r="AG24" s="8" t="s">
        <v>624</v>
      </c>
      <c r="AH24" s="3">
        <v>3.9</v>
      </c>
      <c r="AI24" s="3">
        <v>4.68</v>
      </c>
      <c r="AJ24" s="3">
        <v>0.0</v>
      </c>
      <c r="AK24" s="3">
        <v>0.0</v>
      </c>
      <c r="AL24" s="3">
        <v>20.0</v>
      </c>
      <c r="AM24" s="20">
        <v>44777.52380787</v>
      </c>
      <c r="AP24" s="8"/>
      <c r="AR24" s="3">
        <v>124.0</v>
      </c>
      <c r="AU24" s="3">
        <v>3.9</v>
      </c>
      <c r="AV24" s="8" t="s">
        <v>618</v>
      </c>
      <c r="AW24" s="8" t="s">
        <v>649</v>
      </c>
      <c r="AX24" s="3">
        <v>1.0</v>
      </c>
      <c r="AZ24" s="3">
        <v>3.9</v>
      </c>
      <c r="BC24" s="25" t="s">
        <v>185</v>
      </c>
    </row>
    <row r="25">
      <c r="A25" s="3">
        <v>121.0</v>
      </c>
      <c r="B25" s="8" t="s">
        <v>186</v>
      </c>
      <c r="C25" s="8" t="s">
        <v>648</v>
      </c>
      <c r="E25" s="3">
        <v>1.0</v>
      </c>
      <c r="F25" s="3">
        <v>1.0</v>
      </c>
      <c r="G25" s="8"/>
      <c r="H25" s="8"/>
      <c r="I25" s="8"/>
      <c r="K25" s="8"/>
      <c r="L25" s="8"/>
      <c r="M25" s="8"/>
      <c r="N25" s="8"/>
      <c r="O25" s="8"/>
      <c r="P25" s="8"/>
      <c r="Q25" s="8"/>
      <c r="R25" s="8"/>
      <c r="AE25" s="8"/>
      <c r="AG25" s="8" t="s">
        <v>624</v>
      </c>
      <c r="AH25" s="3">
        <v>3.9</v>
      </c>
      <c r="AI25" s="3">
        <v>4.68</v>
      </c>
      <c r="AJ25" s="3">
        <v>0.0</v>
      </c>
      <c r="AK25" s="3">
        <v>0.0</v>
      </c>
      <c r="AL25" s="3">
        <v>20.0</v>
      </c>
      <c r="AM25" s="20">
        <v>44777.52380787</v>
      </c>
      <c r="AP25" s="8"/>
      <c r="AR25" s="3">
        <v>124.0</v>
      </c>
      <c r="AU25" s="3">
        <v>3.9</v>
      </c>
      <c r="AV25" s="8" t="s">
        <v>618</v>
      </c>
      <c r="AW25" s="8" t="s">
        <v>650</v>
      </c>
      <c r="AX25" s="3">
        <v>1.0</v>
      </c>
      <c r="AZ25" s="3">
        <v>3.9</v>
      </c>
      <c r="BC25" s="25" t="s">
        <v>185</v>
      </c>
    </row>
    <row r="26">
      <c r="A26" s="3">
        <v>121.0</v>
      </c>
      <c r="B26" s="8" t="s">
        <v>186</v>
      </c>
      <c r="C26" s="8" t="s">
        <v>648</v>
      </c>
      <c r="E26" s="3">
        <v>1.0</v>
      </c>
      <c r="F26" s="3">
        <v>1.0</v>
      </c>
      <c r="G26" s="8"/>
      <c r="H26" s="8"/>
      <c r="I26" s="8"/>
      <c r="K26" s="8"/>
      <c r="L26" s="8"/>
      <c r="M26" s="8"/>
      <c r="N26" s="8"/>
      <c r="O26" s="8"/>
      <c r="P26" s="8"/>
      <c r="Q26" s="8"/>
      <c r="R26" s="8"/>
      <c r="AE26" s="8"/>
      <c r="AG26" s="8" t="s">
        <v>624</v>
      </c>
      <c r="AH26" s="3">
        <v>3.9</v>
      </c>
      <c r="AI26" s="3">
        <v>4.68</v>
      </c>
      <c r="AJ26" s="3">
        <v>0.0</v>
      </c>
      <c r="AK26" s="3">
        <v>0.0</v>
      </c>
      <c r="AL26" s="3">
        <v>20.0</v>
      </c>
      <c r="AM26" s="20">
        <v>44777.52380787</v>
      </c>
      <c r="AP26" s="8"/>
      <c r="AR26" s="3">
        <v>124.0</v>
      </c>
      <c r="AU26" s="3">
        <v>3.9</v>
      </c>
      <c r="AV26" s="8" t="s">
        <v>618</v>
      </c>
      <c r="AW26" s="8" t="s">
        <v>184</v>
      </c>
      <c r="AX26" s="3">
        <v>1.0</v>
      </c>
      <c r="AZ26" s="3">
        <v>3.9</v>
      </c>
      <c r="BC26" s="8" t="s">
        <v>185</v>
      </c>
      <c r="BG26" s="8" t="s">
        <v>651</v>
      </c>
      <c r="BH26" s="8" t="s">
        <v>652</v>
      </c>
      <c r="BI26" s="8" t="s">
        <v>653</v>
      </c>
    </row>
    <row r="27">
      <c r="A27" s="3">
        <v>124.0</v>
      </c>
      <c r="B27" s="8" t="s">
        <v>191</v>
      </c>
      <c r="C27" s="8" t="s">
        <v>667</v>
      </c>
      <c r="E27" s="3">
        <v>1.0</v>
      </c>
      <c r="F27" s="3">
        <v>1.0</v>
      </c>
      <c r="G27" s="8"/>
      <c r="H27" s="8"/>
      <c r="I27" s="8"/>
      <c r="K27" s="8"/>
      <c r="L27" s="8"/>
      <c r="M27" s="8"/>
      <c r="N27" s="8"/>
      <c r="O27" s="8"/>
      <c r="P27" s="8"/>
      <c r="Q27" s="8"/>
      <c r="R27" s="8"/>
      <c r="AE27" s="8"/>
      <c r="AG27" s="8" t="s">
        <v>624</v>
      </c>
      <c r="AH27" s="3">
        <v>14.99167</v>
      </c>
      <c r="AI27" s="3">
        <v>17.99</v>
      </c>
      <c r="AJ27" s="3">
        <v>0.0</v>
      </c>
      <c r="AK27" s="3">
        <v>0.0</v>
      </c>
      <c r="AL27" s="3">
        <v>20.0</v>
      </c>
      <c r="AM27" s="20">
        <v>44777.556365741</v>
      </c>
      <c r="AP27" s="8"/>
      <c r="AR27" s="3">
        <v>251.0</v>
      </c>
      <c r="AU27" s="3">
        <v>14.16243</v>
      </c>
      <c r="AV27" s="8" t="s">
        <v>618</v>
      </c>
      <c r="AW27" s="8" t="s">
        <v>668</v>
      </c>
      <c r="AX27" s="3">
        <v>1.0</v>
      </c>
      <c r="AZ27" s="3">
        <v>12.64</v>
      </c>
      <c r="BC27" s="25" t="s">
        <v>190</v>
      </c>
      <c r="BG27" s="8" t="s">
        <v>669</v>
      </c>
      <c r="BH27" s="8" t="s">
        <v>670</v>
      </c>
      <c r="BI27" s="8" t="s">
        <v>671</v>
      </c>
    </row>
    <row r="28">
      <c r="A28" s="3">
        <v>124.0</v>
      </c>
      <c r="B28" s="8" t="s">
        <v>191</v>
      </c>
      <c r="C28" s="8" t="s">
        <v>667</v>
      </c>
      <c r="E28" s="3">
        <v>1.0</v>
      </c>
      <c r="F28" s="3">
        <v>1.0</v>
      </c>
      <c r="G28" s="8"/>
      <c r="H28" s="8"/>
      <c r="I28" s="8"/>
      <c r="K28" s="8"/>
      <c r="L28" s="8"/>
      <c r="M28" s="8"/>
      <c r="N28" s="8"/>
      <c r="O28" s="8"/>
      <c r="P28" s="8"/>
      <c r="Q28" s="8"/>
      <c r="R28" s="8"/>
      <c r="AE28" s="8"/>
      <c r="AG28" s="8" t="s">
        <v>624</v>
      </c>
      <c r="AH28" s="3">
        <v>14.99167</v>
      </c>
      <c r="AI28" s="3">
        <v>17.99</v>
      </c>
      <c r="AJ28" s="3">
        <v>0.0</v>
      </c>
      <c r="AK28" s="3">
        <v>0.0</v>
      </c>
      <c r="AL28" s="3">
        <v>20.0</v>
      </c>
      <c r="AM28" s="20">
        <v>44777.556365741</v>
      </c>
      <c r="AP28" s="8"/>
      <c r="AR28" s="3">
        <v>251.0</v>
      </c>
      <c r="AU28" s="3">
        <v>14.16243</v>
      </c>
      <c r="AV28" s="8" t="s">
        <v>618</v>
      </c>
      <c r="AW28" s="8" t="s">
        <v>672</v>
      </c>
      <c r="AX28" s="3">
        <v>1.0</v>
      </c>
      <c r="AZ28" s="3">
        <v>11.65833</v>
      </c>
      <c r="BC28" s="25" t="s">
        <v>190</v>
      </c>
      <c r="BG28" s="8" t="s">
        <v>673</v>
      </c>
      <c r="BH28" s="8" t="s">
        <v>674</v>
      </c>
      <c r="BI28" s="8" t="s">
        <v>675</v>
      </c>
    </row>
    <row r="29">
      <c r="A29" s="3">
        <v>124.0</v>
      </c>
      <c r="B29" s="8" t="s">
        <v>191</v>
      </c>
      <c r="C29" s="8" t="s">
        <v>667</v>
      </c>
      <c r="E29" s="3">
        <v>1.0</v>
      </c>
      <c r="F29" s="3">
        <v>1.0</v>
      </c>
      <c r="G29" s="8"/>
      <c r="H29" s="8"/>
      <c r="I29" s="8"/>
      <c r="K29" s="8"/>
      <c r="L29" s="8"/>
      <c r="M29" s="8"/>
      <c r="N29" s="8"/>
      <c r="O29" s="8"/>
      <c r="P29" s="8"/>
      <c r="Q29" s="8"/>
      <c r="R29" s="8"/>
      <c r="AE29" s="8"/>
      <c r="AG29" s="8" t="s">
        <v>624</v>
      </c>
      <c r="AH29" s="3">
        <v>14.99167</v>
      </c>
      <c r="AI29" s="3">
        <v>17.99</v>
      </c>
      <c r="AJ29" s="3">
        <v>0.0</v>
      </c>
      <c r="AK29" s="3">
        <v>0.0</v>
      </c>
      <c r="AL29" s="3">
        <v>20.0</v>
      </c>
      <c r="AM29" s="20">
        <v>44777.556365741</v>
      </c>
      <c r="AP29" s="8"/>
      <c r="AR29" s="3">
        <v>251.0</v>
      </c>
      <c r="AU29" s="3">
        <v>14.16243</v>
      </c>
      <c r="AV29" s="8" t="s">
        <v>618</v>
      </c>
      <c r="AW29" s="8" t="s">
        <v>676</v>
      </c>
      <c r="AX29" s="3">
        <v>1.0</v>
      </c>
      <c r="AZ29" s="3">
        <v>14.15833</v>
      </c>
      <c r="BC29" s="25" t="s">
        <v>190</v>
      </c>
      <c r="BG29" s="8" t="s">
        <v>677</v>
      </c>
      <c r="BH29" s="8" t="s">
        <v>678</v>
      </c>
      <c r="BI29" s="8" t="s">
        <v>679</v>
      </c>
    </row>
    <row r="30">
      <c r="A30" s="3">
        <v>124.0</v>
      </c>
      <c r="B30" s="8" t="s">
        <v>191</v>
      </c>
      <c r="C30" s="8" t="s">
        <v>667</v>
      </c>
      <c r="E30" s="3">
        <v>1.0</v>
      </c>
      <c r="F30" s="3">
        <v>1.0</v>
      </c>
      <c r="G30" s="8"/>
      <c r="H30" s="8"/>
      <c r="I30" s="8"/>
      <c r="K30" s="8"/>
      <c r="L30" s="8"/>
      <c r="M30" s="8"/>
      <c r="N30" s="8"/>
      <c r="O30" s="8"/>
      <c r="P30" s="8"/>
      <c r="Q30" s="8"/>
      <c r="R30" s="8"/>
      <c r="AE30" s="8"/>
      <c r="AG30" s="8" t="s">
        <v>624</v>
      </c>
      <c r="AH30" s="3">
        <v>14.99167</v>
      </c>
      <c r="AI30" s="3">
        <v>17.99</v>
      </c>
      <c r="AJ30" s="3">
        <v>0.0</v>
      </c>
      <c r="AK30" s="3">
        <v>0.0</v>
      </c>
      <c r="AL30" s="3">
        <v>20.0</v>
      </c>
      <c r="AM30" s="20">
        <v>44777.556365741</v>
      </c>
      <c r="AP30" s="8"/>
      <c r="AR30" s="3">
        <v>251.0</v>
      </c>
      <c r="AU30" s="3">
        <v>14.16243</v>
      </c>
      <c r="AV30" s="8" t="s">
        <v>618</v>
      </c>
      <c r="AW30" s="8" t="s">
        <v>189</v>
      </c>
      <c r="AX30" s="3">
        <v>1.0</v>
      </c>
      <c r="AZ30" s="3">
        <v>14.99167</v>
      </c>
      <c r="BC30" s="8" t="s">
        <v>190</v>
      </c>
      <c r="BG30" s="8" t="s">
        <v>680</v>
      </c>
      <c r="BH30" s="3" t="s">
        <v>681</v>
      </c>
      <c r="BI30" s="8" t="s">
        <v>521</v>
      </c>
    </row>
    <row r="31">
      <c r="A31" s="3">
        <v>132.0</v>
      </c>
      <c r="B31" s="8" t="s">
        <v>94</v>
      </c>
      <c r="C31" s="8" t="s">
        <v>701</v>
      </c>
      <c r="E31" s="3">
        <v>1.0</v>
      </c>
      <c r="F31" s="3">
        <v>1.0</v>
      </c>
      <c r="G31" s="8"/>
      <c r="H31" s="8"/>
      <c r="I31" s="8"/>
      <c r="K31" s="8"/>
      <c r="L31" s="8"/>
      <c r="M31" s="8"/>
      <c r="N31" s="8"/>
      <c r="O31" s="8"/>
      <c r="P31" s="8"/>
      <c r="Q31" s="8"/>
      <c r="R31" s="8"/>
      <c r="AE31" s="8"/>
      <c r="AG31" s="8" t="s">
        <v>59</v>
      </c>
      <c r="AH31" s="3">
        <v>11.9</v>
      </c>
      <c r="AI31" s="3">
        <v>14.28</v>
      </c>
      <c r="AJ31" s="3">
        <v>0.0</v>
      </c>
      <c r="AK31" s="3">
        <v>0.0</v>
      </c>
      <c r="AL31" s="3">
        <v>20.0</v>
      </c>
      <c r="AM31" s="20">
        <v>44833.4184375</v>
      </c>
      <c r="AP31" s="8"/>
      <c r="AR31" s="3">
        <v>23.0</v>
      </c>
      <c r="AU31" s="3">
        <v>11.9</v>
      </c>
      <c r="AV31" s="8" t="s">
        <v>61</v>
      </c>
      <c r="AW31" s="8" t="s">
        <v>702</v>
      </c>
      <c r="AX31" s="3">
        <v>1.0</v>
      </c>
      <c r="AZ31" s="3">
        <v>11.9</v>
      </c>
      <c r="BC31" s="18" t="s">
        <v>93</v>
      </c>
    </row>
    <row r="32">
      <c r="A32" s="3">
        <v>132.0</v>
      </c>
      <c r="B32" s="8" t="s">
        <v>94</v>
      </c>
      <c r="C32" s="8" t="s">
        <v>701</v>
      </c>
      <c r="E32" s="3">
        <v>1.0</v>
      </c>
      <c r="F32" s="3">
        <v>1.0</v>
      </c>
      <c r="G32" s="8"/>
      <c r="H32" s="8"/>
      <c r="I32" s="8"/>
      <c r="K32" s="8"/>
      <c r="L32" s="8"/>
      <c r="M32" s="8"/>
      <c r="N32" s="8"/>
      <c r="O32" s="8"/>
      <c r="P32" s="8"/>
      <c r="Q32" s="8"/>
      <c r="R32" s="8"/>
      <c r="AE32" s="8"/>
      <c r="AG32" s="8" t="s">
        <v>59</v>
      </c>
      <c r="AH32" s="3">
        <v>11.9</v>
      </c>
      <c r="AI32" s="3">
        <v>14.28</v>
      </c>
      <c r="AJ32" s="3">
        <v>0.0</v>
      </c>
      <c r="AK32" s="3">
        <v>0.0</v>
      </c>
      <c r="AL32" s="3">
        <v>20.0</v>
      </c>
      <c r="AM32" s="20">
        <v>44833.4184375</v>
      </c>
      <c r="AP32" s="8"/>
      <c r="AR32" s="3">
        <v>23.0</v>
      </c>
      <c r="AU32" s="3">
        <v>11.9</v>
      </c>
      <c r="AV32" s="8" t="s">
        <v>110</v>
      </c>
      <c r="AW32" s="8" t="s">
        <v>92</v>
      </c>
      <c r="AX32" s="3">
        <v>1.0</v>
      </c>
      <c r="AZ32" s="3">
        <v>11.0</v>
      </c>
      <c r="BC32" s="18" t="s">
        <v>93</v>
      </c>
    </row>
    <row r="33">
      <c r="A33" s="3">
        <v>133.0</v>
      </c>
      <c r="B33" s="8" t="s">
        <v>98</v>
      </c>
      <c r="C33" s="8" t="s">
        <v>703</v>
      </c>
      <c r="E33" s="3">
        <v>1.0</v>
      </c>
      <c r="F33" s="3">
        <v>1.0</v>
      </c>
      <c r="G33" s="8"/>
      <c r="H33" s="8"/>
      <c r="I33" s="8"/>
      <c r="K33" s="8"/>
      <c r="L33" s="8"/>
      <c r="M33" s="8"/>
      <c r="N33" s="8"/>
      <c r="O33" s="8"/>
      <c r="P33" s="8"/>
      <c r="Q33" s="8"/>
      <c r="R33" s="8"/>
      <c r="AE33" s="8"/>
      <c r="AG33" s="8" t="s">
        <v>59</v>
      </c>
      <c r="AH33" s="3">
        <v>2.9</v>
      </c>
      <c r="AI33" s="3">
        <v>3.48</v>
      </c>
      <c r="AJ33" s="3">
        <v>0.0</v>
      </c>
      <c r="AK33" s="3">
        <v>0.0</v>
      </c>
      <c r="AL33" s="3">
        <v>20.0</v>
      </c>
      <c r="AM33" s="20">
        <v>44849.507164352</v>
      </c>
      <c r="AP33" s="8"/>
      <c r="AR33" s="3">
        <v>398.0</v>
      </c>
      <c r="AU33" s="3">
        <v>2.9</v>
      </c>
      <c r="AV33" s="8" t="s">
        <v>704</v>
      </c>
      <c r="AW33" s="8" t="s">
        <v>96</v>
      </c>
      <c r="AX33" s="3">
        <v>1.0</v>
      </c>
      <c r="AZ33" s="3">
        <v>2.9</v>
      </c>
      <c r="BC33" s="8" t="s">
        <v>97</v>
      </c>
    </row>
    <row r="34">
      <c r="A34" s="3">
        <v>134.0</v>
      </c>
      <c r="B34" s="8" t="s">
        <v>103</v>
      </c>
      <c r="C34" s="8" t="s">
        <v>705</v>
      </c>
      <c r="E34" s="3">
        <v>1.0</v>
      </c>
      <c r="F34" s="3">
        <v>1.0</v>
      </c>
      <c r="G34" s="8"/>
      <c r="H34" s="8"/>
      <c r="I34" s="8"/>
      <c r="K34" s="8"/>
      <c r="L34" s="8"/>
      <c r="M34" s="8"/>
      <c r="N34" s="8"/>
      <c r="O34" s="8"/>
      <c r="P34" s="8"/>
      <c r="Q34" s="8"/>
      <c r="R34" s="8"/>
      <c r="AE34" s="8"/>
      <c r="AG34" s="8" t="s">
        <v>59</v>
      </c>
      <c r="AH34" s="3">
        <v>6.52778</v>
      </c>
      <c r="AI34" s="3">
        <v>7.83334</v>
      </c>
      <c r="AJ34" s="3">
        <v>0.0</v>
      </c>
      <c r="AK34" s="3">
        <v>0.0</v>
      </c>
      <c r="AL34" s="3">
        <v>20.0</v>
      </c>
      <c r="AM34" s="20">
        <v>44849.511527778</v>
      </c>
      <c r="AP34" s="8"/>
      <c r="AR34" s="3">
        <v>554.0</v>
      </c>
      <c r="AU34" s="3">
        <v>6.52778</v>
      </c>
      <c r="AV34" s="8" t="s">
        <v>704</v>
      </c>
      <c r="AW34" s="8" t="s">
        <v>101</v>
      </c>
      <c r="AX34" s="3">
        <v>1.0</v>
      </c>
      <c r="AZ34" s="3">
        <v>6.52778</v>
      </c>
      <c r="BC34" s="8" t="s">
        <v>102</v>
      </c>
    </row>
    <row r="35">
      <c r="A35" s="3">
        <v>135.0</v>
      </c>
      <c r="B35" s="8" t="s">
        <v>106</v>
      </c>
      <c r="C35" s="8" t="s">
        <v>706</v>
      </c>
      <c r="E35" s="3">
        <v>1.0</v>
      </c>
      <c r="F35" s="3">
        <v>1.0</v>
      </c>
      <c r="G35" s="8"/>
      <c r="H35" s="8"/>
      <c r="I35" s="8"/>
      <c r="K35" s="8"/>
      <c r="L35" s="8"/>
      <c r="M35" s="8"/>
      <c r="N35" s="8"/>
      <c r="O35" s="8"/>
      <c r="P35" s="8"/>
      <c r="Q35" s="8"/>
      <c r="R35" s="8"/>
      <c r="AE35" s="8"/>
      <c r="AG35" s="8" t="s">
        <v>59</v>
      </c>
      <c r="AH35" s="3">
        <v>8.5</v>
      </c>
      <c r="AI35" s="3">
        <v>10.2</v>
      </c>
      <c r="AJ35" s="3">
        <v>0.0</v>
      </c>
      <c r="AK35" s="3">
        <v>0.0</v>
      </c>
      <c r="AL35" s="3">
        <v>20.0</v>
      </c>
      <c r="AM35" s="20">
        <v>44849.515069444</v>
      </c>
      <c r="AP35" s="8"/>
      <c r="AR35" s="3">
        <v>105.0</v>
      </c>
      <c r="AU35" s="3">
        <v>6.57036</v>
      </c>
      <c r="AV35" s="8" t="s">
        <v>704</v>
      </c>
      <c r="AW35" s="8" t="s">
        <v>706</v>
      </c>
      <c r="AX35" s="3">
        <v>1.0</v>
      </c>
      <c r="AZ35" s="3">
        <v>8.5</v>
      </c>
      <c r="BC35" s="25" t="s">
        <v>105</v>
      </c>
    </row>
    <row r="36">
      <c r="A36" s="3">
        <v>135.0</v>
      </c>
      <c r="B36" s="8" t="s">
        <v>106</v>
      </c>
      <c r="C36" s="8" t="s">
        <v>706</v>
      </c>
      <c r="E36" s="3">
        <v>1.0</v>
      </c>
      <c r="F36" s="3">
        <v>1.0</v>
      </c>
      <c r="G36" s="8"/>
      <c r="H36" s="8"/>
      <c r="I36" s="8"/>
      <c r="K36" s="8"/>
      <c r="L36" s="8"/>
      <c r="M36" s="8"/>
      <c r="N36" s="8"/>
      <c r="O36" s="8"/>
      <c r="P36" s="8"/>
      <c r="Q36" s="8"/>
      <c r="R36" s="8"/>
      <c r="AE36" s="8"/>
      <c r="AG36" s="8" t="s">
        <v>59</v>
      </c>
      <c r="AH36" s="3">
        <v>8.5</v>
      </c>
      <c r="AI36" s="3">
        <v>10.2</v>
      </c>
      <c r="AJ36" s="3">
        <v>0.0</v>
      </c>
      <c r="AK36" s="3">
        <v>0.0</v>
      </c>
      <c r="AL36" s="3">
        <v>20.0</v>
      </c>
      <c r="AM36" s="20">
        <v>44849.515069444</v>
      </c>
      <c r="AP36" s="8"/>
      <c r="AR36" s="3">
        <v>105.0</v>
      </c>
      <c r="AU36" s="3">
        <v>6.57036</v>
      </c>
      <c r="AV36" s="8" t="s">
        <v>704</v>
      </c>
      <c r="AW36" s="8" t="s">
        <v>104</v>
      </c>
      <c r="AX36" s="3">
        <v>1.0</v>
      </c>
      <c r="AZ36" s="3">
        <v>6.9</v>
      </c>
      <c r="BC36" s="8" t="s">
        <v>105</v>
      </c>
    </row>
    <row r="37">
      <c r="A37" s="3">
        <v>143.0</v>
      </c>
      <c r="B37" s="8" t="s">
        <v>109</v>
      </c>
      <c r="C37" s="8" t="s">
        <v>725</v>
      </c>
      <c r="E37" s="3">
        <v>1.0</v>
      </c>
      <c r="F37" s="3">
        <v>1.0</v>
      </c>
      <c r="G37" s="8"/>
      <c r="H37" s="8"/>
      <c r="I37" s="8"/>
      <c r="K37" s="8"/>
      <c r="L37" s="8"/>
      <c r="M37" s="8"/>
      <c r="N37" s="8"/>
      <c r="O37" s="8"/>
      <c r="P37" s="8"/>
      <c r="Q37" s="8"/>
      <c r="R37" s="8"/>
      <c r="AE37" s="8"/>
      <c r="AG37" s="8" t="s">
        <v>59</v>
      </c>
      <c r="AH37" s="3">
        <v>3.7524</v>
      </c>
      <c r="AI37" s="3">
        <v>3.7524</v>
      </c>
      <c r="AJ37" s="3">
        <v>0.0</v>
      </c>
      <c r="AK37" s="3">
        <v>0.0</v>
      </c>
      <c r="AL37" s="3">
        <v>0.0</v>
      </c>
      <c r="AM37" s="20">
        <v>44862.526712963</v>
      </c>
      <c r="AP37" s="8"/>
      <c r="AR37" s="3">
        <v>134.5</v>
      </c>
      <c r="AU37" s="3">
        <v>3.97985</v>
      </c>
      <c r="AV37" s="8" t="s">
        <v>726</v>
      </c>
      <c r="AW37" s="8" t="s">
        <v>727</v>
      </c>
      <c r="AX37" s="3">
        <v>1.0</v>
      </c>
      <c r="AZ37" s="3">
        <v>3.9972</v>
      </c>
      <c r="BC37" s="25" t="s">
        <v>108</v>
      </c>
    </row>
    <row r="38">
      <c r="A38" s="3">
        <v>143.0</v>
      </c>
      <c r="B38" s="8" t="s">
        <v>109</v>
      </c>
      <c r="C38" s="8" t="s">
        <v>725</v>
      </c>
      <c r="E38" s="3">
        <v>1.0</v>
      </c>
      <c r="F38" s="3">
        <v>1.0</v>
      </c>
      <c r="G38" s="8"/>
      <c r="H38" s="8"/>
      <c r="I38" s="8"/>
      <c r="K38" s="8"/>
      <c r="L38" s="8"/>
      <c r="M38" s="8"/>
      <c r="N38" s="8"/>
      <c r="O38" s="8"/>
      <c r="P38" s="8"/>
      <c r="Q38" s="8"/>
      <c r="R38" s="8"/>
      <c r="AE38" s="8"/>
      <c r="AG38" s="8" t="s">
        <v>59</v>
      </c>
      <c r="AH38" s="3">
        <v>3.7524</v>
      </c>
      <c r="AI38" s="3">
        <v>3.7524</v>
      </c>
      <c r="AJ38" s="3">
        <v>0.0</v>
      </c>
      <c r="AK38" s="3">
        <v>0.0</v>
      </c>
      <c r="AL38" s="3">
        <v>0.0</v>
      </c>
      <c r="AM38" s="20">
        <v>44862.526712963</v>
      </c>
      <c r="AP38" s="8"/>
      <c r="AR38" s="3">
        <v>134.5</v>
      </c>
      <c r="AU38" s="3">
        <v>3.97985</v>
      </c>
      <c r="AV38" s="8" t="s">
        <v>726</v>
      </c>
      <c r="AW38" s="8" t="s">
        <v>728</v>
      </c>
      <c r="AX38" s="3">
        <v>1.0</v>
      </c>
      <c r="AZ38" s="3">
        <v>3.7524</v>
      </c>
      <c r="BC38" s="25" t="s">
        <v>108</v>
      </c>
    </row>
    <row r="39">
      <c r="A39" s="3">
        <v>143.0</v>
      </c>
      <c r="B39" s="8" t="s">
        <v>109</v>
      </c>
      <c r="C39" s="8" t="s">
        <v>725</v>
      </c>
      <c r="E39" s="3">
        <v>1.0</v>
      </c>
      <c r="F39" s="3">
        <v>1.0</v>
      </c>
      <c r="G39" s="8"/>
      <c r="H39" s="8"/>
      <c r="I39" s="8"/>
      <c r="K39" s="8"/>
      <c r="L39" s="8"/>
      <c r="M39" s="8"/>
      <c r="N39" s="8"/>
      <c r="O39" s="8"/>
      <c r="P39" s="8"/>
      <c r="Q39" s="8"/>
      <c r="R39" s="8"/>
      <c r="AE39" s="8"/>
      <c r="AG39" s="8" t="s">
        <v>59</v>
      </c>
      <c r="AH39" s="3">
        <v>3.7524</v>
      </c>
      <c r="AI39" s="3">
        <v>3.7524</v>
      </c>
      <c r="AJ39" s="3">
        <v>0.0</v>
      </c>
      <c r="AK39" s="3">
        <v>0.0</v>
      </c>
      <c r="AL39" s="3">
        <v>0.0</v>
      </c>
      <c r="AM39" s="20">
        <v>44862.526712963</v>
      </c>
      <c r="AP39" s="8"/>
      <c r="AR39" s="3">
        <v>134.5</v>
      </c>
      <c r="AU39" s="3">
        <v>3.97985</v>
      </c>
      <c r="AV39" s="8" t="s">
        <v>726</v>
      </c>
      <c r="AW39" s="8">
        <v>3.39501025E9</v>
      </c>
      <c r="AX39" s="3">
        <v>1.0</v>
      </c>
      <c r="AZ39" s="3">
        <v>3.1896</v>
      </c>
      <c r="BC39" s="18" t="s">
        <v>108</v>
      </c>
    </row>
    <row r="40">
      <c r="A40" s="3">
        <v>143.0</v>
      </c>
      <c r="B40" s="8" t="s">
        <v>109</v>
      </c>
      <c r="C40" s="8" t="s">
        <v>725</v>
      </c>
      <c r="E40" s="3">
        <v>1.0</v>
      </c>
      <c r="F40" s="3">
        <v>1.0</v>
      </c>
      <c r="G40" s="8"/>
      <c r="H40" s="8"/>
      <c r="I40" s="8"/>
      <c r="K40" s="8"/>
      <c r="L40" s="8"/>
      <c r="M40" s="8"/>
      <c r="N40" s="8"/>
      <c r="O40" s="8"/>
      <c r="P40" s="8"/>
      <c r="Q40" s="8"/>
      <c r="R40" s="8"/>
      <c r="AE40" s="8"/>
      <c r="AG40" s="8" t="s">
        <v>59</v>
      </c>
      <c r="AH40" s="3">
        <v>3.7524</v>
      </c>
      <c r="AI40" s="3">
        <v>3.7524</v>
      </c>
      <c r="AJ40" s="3">
        <v>0.0</v>
      </c>
      <c r="AK40" s="3">
        <v>0.0</v>
      </c>
      <c r="AL40" s="3">
        <v>0.0</v>
      </c>
      <c r="AM40" s="20">
        <v>44862.526712963</v>
      </c>
      <c r="AP40" s="8"/>
      <c r="AR40" s="3">
        <v>134.5</v>
      </c>
      <c r="AU40" s="3">
        <v>3.97985</v>
      </c>
      <c r="AV40" s="8" t="s">
        <v>61</v>
      </c>
      <c r="AW40" s="8" t="s">
        <v>729</v>
      </c>
      <c r="AX40" s="3">
        <v>1.0</v>
      </c>
      <c r="AZ40" s="3">
        <v>4.0</v>
      </c>
      <c r="BC40" s="18" t="s">
        <v>108</v>
      </c>
    </row>
    <row r="41">
      <c r="A41" s="3">
        <v>145.0</v>
      </c>
      <c r="B41" s="8" t="s">
        <v>114</v>
      </c>
      <c r="C41" s="8" t="s">
        <v>732</v>
      </c>
      <c r="E41" s="3">
        <v>1.0</v>
      </c>
      <c r="F41" s="3">
        <v>1.0</v>
      </c>
      <c r="G41" s="8"/>
      <c r="H41" s="8"/>
      <c r="I41" s="8"/>
      <c r="K41" s="8"/>
      <c r="L41" s="8"/>
      <c r="M41" s="8"/>
      <c r="N41" s="8"/>
      <c r="O41" s="8"/>
      <c r="P41" s="8"/>
      <c r="Q41" s="8"/>
      <c r="R41" s="8"/>
      <c r="AE41" s="8"/>
      <c r="AG41" s="8" t="s">
        <v>59</v>
      </c>
      <c r="AH41" s="3">
        <v>23.5</v>
      </c>
      <c r="AI41" s="3">
        <v>28.2</v>
      </c>
      <c r="AJ41" s="3">
        <v>0.0</v>
      </c>
      <c r="AK41" s="3">
        <v>0.0</v>
      </c>
      <c r="AL41" s="3">
        <v>20.0</v>
      </c>
      <c r="AM41" s="20">
        <v>44862.562222222</v>
      </c>
      <c r="AP41" s="8"/>
      <c r="AR41" s="3">
        <v>617.0</v>
      </c>
      <c r="AU41" s="3">
        <v>24.00445</v>
      </c>
      <c r="AV41" s="8" t="s">
        <v>572</v>
      </c>
      <c r="AW41" s="8" t="s">
        <v>112</v>
      </c>
      <c r="AX41" s="3">
        <v>1.0</v>
      </c>
      <c r="AZ41" s="3">
        <v>24.5</v>
      </c>
      <c r="BC41" s="8" t="s">
        <v>113</v>
      </c>
    </row>
    <row r="42">
      <c r="A42" s="3">
        <v>146.0</v>
      </c>
      <c r="B42" s="8" t="s">
        <v>119</v>
      </c>
      <c r="C42" s="8" t="s">
        <v>733</v>
      </c>
      <c r="E42" s="3">
        <v>1.0</v>
      </c>
      <c r="F42" s="3">
        <v>1.0</v>
      </c>
      <c r="G42" s="8"/>
      <c r="H42" s="8"/>
      <c r="I42" s="8"/>
      <c r="K42" s="8"/>
      <c r="L42" s="8"/>
      <c r="M42" s="8"/>
      <c r="N42" s="8"/>
      <c r="O42" s="8"/>
      <c r="P42" s="8"/>
      <c r="Q42" s="8"/>
      <c r="R42" s="8"/>
      <c r="AE42" s="8"/>
      <c r="AG42" s="8" t="s">
        <v>59</v>
      </c>
      <c r="AH42" s="3">
        <v>23.0</v>
      </c>
      <c r="AI42" s="3">
        <v>27.6</v>
      </c>
      <c r="AJ42" s="3">
        <v>0.0</v>
      </c>
      <c r="AK42" s="3">
        <v>0.0</v>
      </c>
      <c r="AL42" s="3">
        <v>20.0</v>
      </c>
      <c r="AM42" s="20">
        <v>44862.56318287</v>
      </c>
      <c r="AP42" s="8"/>
      <c r="AR42" s="3">
        <v>-72.0</v>
      </c>
      <c r="AU42" s="3">
        <v>23.5</v>
      </c>
      <c r="AV42" s="8" t="s">
        <v>572</v>
      </c>
      <c r="AW42" s="8" t="s">
        <v>117</v>
      </c>
      <c r="AX42" s="3">
        <v>1.0</v>
      </c>
      <c r="AZ42" s="3">
        <v>24.0</v>
      </c>
      <c r="BC42" s="8" t="s">
        <v>118</v>
      </c>
    </row>
    <row r="43">
      <c r="A43" s="3">
        <v>150.0</v>
      </c>
      <c r="B43" s="8" t="s">
        <v>566</v>
      </c>
      <c r="C43" s="8" t="s">
        <v>740</v>
      </c>
      <c r="E43" s="3">
        <v>1.0</v>
      </c>
      <c r="F43" s="3">
        <v>1.0</v>
      </c>
      <c r="G43" s="8"/>
      <c r="H43" s="8"/>
      <c r="I43" s="8"/>
      <c r="K43" s="8"/>
      <c r="L43" s="8"/>
      <c r="M43" s="8"/>
      <c r="N43" s="8"/>
      <c r="O43" s="8"/>
      <c r="P43" s="8"/>
      <c r="Q43" s="8"/>
      <c r="R43" s="8"/>
      <c r="AE43" s="8"/>
      <c r="AG43" s="8" t="s">
        <v>59</v>
      </c>
      <c r="AH43" s="3">
        <v>2.34</v>
      </c>
      <c r="AI43" s="3">
        <v>2.808</v>
      </c>
      <c r="AJ43" s="3">
        <v>0.0</v>
      </c>
      <c r="AK43" s="3">
        <v>0.0</v>
      </c>
      <c r="AL43" s="3">
        <v>20.0</v>
      </c>
      <c r="AM43" s="20">
        <v>44872.669594907</v>
      </c>
      <c r="AP43" s="8"/>
      <c r="AU43" s="3">
        <v>0.30148</v>
      </c>
      <c r="AV43" s="8" t="s">
        <v>192</v>
      </c>
      <c r="AW43" s="8" t="s">
        <v>564</v>
      </c>
      <c r="AX43" s="3">
        <v>1.0</v>
      </c>
      <c r="AZ43" s="3">
        <v>0.2505</v>
      </c>
      <c r="BC43" s="18" t="s">
        <v>565</v>
      </c>
    </row>
    <row r="44">
      <c r="A44" s="3">
        <v>150.0</v>
      </c>
      <c r="B44" s="8" t="s">
        <v>566</v>
      </c>
      <c r="C44" s="8" t="s">
        <v>740</v>
      </c>
      <c r="E44" s="3">
        <v>1.0</v>
      </c>
      <c r="F44" s="3">
        <v>1.0</v>
      </c>
      <c r="G44" s="8"/>
      <c r="H44" s="8"/>
      <c r="I44" s="8"/>
      <c r="K44" s="8"/>
      <c r="L44" s="8"/>
      <c r="M44" s="8"/>
      <c r="N44" s="8"/>
      <c r="O44" s="8"/>
      <c r="P44" s="8"/>
      <c r="Q44" s="8"/>
      <c r="R44" s="8"/>
      <c r="AE44" s="8"/>
      <c r="AG44" s="8" t="s">
        <v>59</v>
      </c>
      <c r="AH44" s="3">
        <v>2.34</v>
      </c>
      <c r="AI44" s="3">
        <v>2.808</v>
      </c>
      <c r="AJ44" s="3">
        <v>0.0</v>
      </c>
      <c r="AK44" s="3">
        <v>0.0</v>
      </c>
      <c r="AL44" s="3">
        <v>20.0</v>
      </c>
      <c r="AM44" s="20">
        <v>44872.669594907</v>
      </c>
      <c r="AP44" s="8"/>
      <c r="AU44" s="3">
        <v>0.30148</v>
      </c>
      <c r="AV44" s="8" t="s">
        <v>61</v>
      </c>
      <c r="AW44" s="8" t="s">
        <v>741</v>
      </c>
      <c r="AX44" s="3">
        <v>1.0</v>
      </c>
      <c r="AZ44" s="3">
        <v>14.9</v>
      </c>
      <c r="BC44" s="18" t="s">
        <v>565</v>
      </c>
    </row>
    <row r="45">
      <c r="A45" s="3">
        <v>150.0</v>
      </c>
      <c r="B45" s="8" t="s">
        <v>566</v>
      </c>
      <c r="C45" s="8" t="s">
        <v>740</v>
      </c>
      <c r="E45" s="3">
        <v>1.0</v>
      </c>
      <c r="F45" s="3">
        <v>1.0</v>
      </c>
      <c r="G45" s="8"/>
      <c r="H45" s="8"/>
      <c r="I45" s="8"/>
      <c r="K45" s="8"/>
      <c r="L45" s="8"/>
      <c r="M45" s="8"/>
      <c r="N45" s="8"/>
      <c r="O45" s="8"/>
      <c r="P45" s="8"/>
      <c r="Q45" s="8"/>
      <c r="R45" s="8"/>
      <c r="AE45" s="8"/>
      <c r="AG45" s="8" t="s">
        <v>59</v>
      </c>
      <c r="AH45" s="3">
        <v>2.34</v>
      </c>
      <c r="AI45" s="3">
        <v>2.808</v>
      </c>
      <c r="AJ45" s="3">
        <v>0.0</v>
      </c>
      <c r="AK45" s="3">
        <v>0.0</v>
      </c>
      <c r="AL45" s="3">
        <v>20.0</v>
      </c>
      <c r="AM45" s="20">
        <v>44872.669594907</v>
      </c>
      <c r="AP45" s="8"/>
      <c r="AU45" s="3">
        <v>0.30148</v>
      </c>
      <c r="AV45" s="8" t="s">
        <v>61</v>
      </c>
      <c r="AW45" s="8" t="s">
        <v>742</v>
      </c>
      <c r="AX45" s="3">
        <v>1.0</v>
      </c>
      <c r="AZ45" s="3">
        <v>16.9</v>
      </c>
      <c r="BC45" s="18" t="s">
        <v>565</v>
      </c>
    </row>
    <row r="46">
      <c r="A46" s="3">
        <v>155.0</v>
      </c>
      <c r="B46" s="8" t="s">
        <v>630</v>
      </c>
      <c r="C46" s="8" t="s">
        <v>754</v>
      </c>
      <c r="E46" s="3">
        <v>1.0</v>
      </c>
      <c r="F46" s="3">
        <v>1.0</v>
      </c>
      <c r="G46" s="8"/>
      <c r="H46" s="8"/>
      <c r="I46" s="8"/>
      <c r="K46" s="8"/>
      <c r="L46" s="8"/>
      <c r="M46" s="8"/>
      <c r="N46" s="8"/>
      <c r="O46" s="8"/>
      <c r="P46" s="8"/>
      <c r="Q46" s="8"/>
      <c r="R46" s="8"/>
      <c r="AE46" s="8"/>
      <c r="AG46" s="8" t="s">
        <v>59</v>
      </c>
      <c r="AH46" s="3">
        <v>820.0</v>
      </c>
      <c r="AI46" s="3">
        <v>984.0</v>
      </c>
      <c r="AJ46" s="3">
        <v>0.0</v>
      </c>
      <c r="AK46" s="3">
        <v>0.0</v>
      </c>
      <c r="AL46" s="3">
        <v>20.0</v>
      </c>
      <c r="AM46" s="20">
        <v>44917.652928241</v>
      </c>
      <c r="AP46" s="8"/>
      <c r="AR46" s="3">
        <v>4.0</v>
      </c>
      <c r="AU46" s="3">
        <v>828.30769</v>
      </c>
      <c r="AV46" s="8" t="s">
        <v>753</v>
      </c>
      <c r="AW46" s="8" t="s">
        <v>628</v>
      </c>
      <c r="AX46" s="3">
        <v>1.0</v>
      </c>
      <c r="AZ46" s="3">
        <v>844.0</v>
      </c>
      <c r="BC46" s="25" t="s">
        <v>629</v>
      </c>
    </row>
    <row r="47">
      <c r="A47" s="3">
        <v>155.0</v>
      </c>
      <c r="B47" s="8" t="s">
        <v>630</v>
      </c>
      <c r="C47" s="8" t="s">
        <v>754</v>
      </c>
      <c r="E47" s="3">
        <v>1.0</v>
      </c>
      <c r="F47" s="3">
        <v>1.0</v>
      </c>
      <c r="G47" s="8"/>
      <c r="H47" s="8"/>
      <c r="I47" s="8"/>
      <c r="K47" s="8"/>
      <c r="L47" s="8"/>
      <c r="M47" s="8"/>
      <c r="N47" s="8"/>
      <c r="O47" s="8"/>
      <c r="P47" s="8"/>
      <c r="Q47" s="8"/>
      <c r="R47" s="8"/>
      <c r="AE47" s="8"/>
      <c r="AG47" s="8" t="s">
        <v>59</v>
      </c>
      <c r="AH47" s="3">
        <v>820.0</v>
      </c>
      <c r="AI47" s="3">
        <v>984.0</v>
      </c>
      <c r="AJ47" s="3">
        <v>0.0</v>
      </c>
      <c r="AK47" s="3">
        <v>0.0</v>
      </c>
      <c r="AL47" s="3">
        <v>20.0</v>
      </c>
      <c r="AM47" s="20">
        <v>44917.652928241</v>
      </c>
      <c r="AP47" s="8"/>
      <c r="AR47" s="3">
        <v>4.0</v>
      </c>
      <c r="AU47" s="3">
        <v>828.30769</v>
      </c>
      <c r="AV47" s="8" t="s">
        <v>753</v>
      </c>
      <c r="AW47" s="8" t="s">
        <v>755</v>
      </c>
      <c r="AX47" s="3">
        <v>1.0</v>
      </c>
      <c r="AZ47" s="3">
        <v>820.0</v>
      </c>
      <c r="BC47" s="8" t="s">
        <v>629</v>
      </c>
    </row>
    <row r="48">
      <c r="A48" s="3">
        <v>156.0</v>
      </c>
      <c r="B48" s="8" t="s">
        <v>647</v>
      </c>
      <c r="C48" s="8" t="s">
        <v>645</v>
      </c>
      <c r="E48" s="3">
        <v>1.0</v>
      </c>
      <c r="F48" s="3">
        <v>1.0</v>
      </c>
      <c r="G48" s="8"/>
      <c r="H48" s="8"/>
      <c r="I48" s="8"/>
      <c r="K48" s="8"/>
      <c r="L48" s="8"/>
      <c r="M48" s="8"/>
      <c r="N48" s="8"/>
      <c r="O48" s="8"/>
      <c r="P48" s="8"/>
      <c r="Q48" s="8"/>
      <c r="R48" s="8"/>
      <c r="AE48" s="8"/>
      <c r="AG48" s="8" t="s">
        <v>59</v>
      </c>
      <c r="AH48" s="3">
        <v>734.5</v>
      </c>
      <c r="AI48" s="3">
        <v>881.4</v>
      </c>
      <c r="AJ48" s="3">
        <v>0.0</v>
      </c>
      <c r="AK48" s="3">
        <v>0.0</v>
      </c>
      <c r="AL48" s="3">
        <v>20.0</v>
      </c>
      <c r="AM48" s="20">
        <v>44917.654050926</v>
      </c>
      <c r="AP48" s="8"/>
      <c r="AR48" s="3">
        <v>2.0</v>
      </c>
      <c r="AU48" s="3">
        <v>734.5</v>
      </c>
      <c r="AV48" s="8" t="s">
        <v>753</v>
      </c>
      <c r="AW48" s="8" t="s">
        <v>645</v>
      </c>
      <c r="AX48" s="3">
        <v>1.0</v>
      </c>
      <c r="AZ48" s="3">
        <v>734.5</v>
      </c>
      <c r="BC48" s="8" t="s">
        <v>646</v>
      </c>
    </row>
    <row r="49">
      <c r="A49" s="3">
        <v>169.0</v>
      </c>
      <c r="B49" s="8" t="s">
        <v>301</v>
      </c>
      <c r="C49" s="8" t="s">
        <v>785</v>
      </c>
      <c r="E49" s="3">
        <v>1.0</v>
      </c>
      <c r="F49" s="3">
        <v>1.0</v>
      </c>
      <c r="G49" s="8" t="s">
        <v>786</v>
      </c>
      <c r="H49" s="8"/>
      <c r="I49" s="8"/>
      <c r="K49" s="8"/>
      <c r="L49" s="8"/>
      <c r="M49" s="8"/>
      <c r="N49" s="8"/>
      <c r="O49" s="8"/>
      <c r="P49" s="8"/>
      <c r="Q49" s="8"/>
      <c r="R49" s="8"/>
      <c r="AE49" s="8"/>
      <c r="AG49" s="8" t="s">
        <v>59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20">
        <v>44965.81056713</v>
      </c>
      <c r="AP49" s="8"/>
      <c r="AR49" s="3">
        <v>3.0</v>
      </c>
      <c r="AU49" s="3">
        <v>565.09</v>
      </c>
      <c r="AV49" s="8" t="s">
        <v>787</v>
      </c>
      <c r="AW49" s="8" t="s">
        <v>299</v>
      </c>
      <c r="AX49" s="3">
        <v>1.0</v>
      </c>
      <c r="AZ49" s="3">
        <v>565.09</v>
      </c>
      <c r="BC49" s="8" t="s">
        <v>300</v>
      </c>
    </row>
    <row r="50">
      <c r="A50" s="3">
        <v>188.0</v>
      </c>
      <c r="B50" s="8" t="s">
        <v>124</v>
      </c>
      <c r="C50" s="8" t="s">
        <v>832</v>
      </c>
      <c r="E50" s="3">
        <v>1.0</v>
      </c>
      <c r="F50" s="3">
        <v>1.0</v>
      </c>
      <c r="G50" s="8"/>
      <c r="H50" s="8"/>
      <c r="I50" s="8"/>
      <c r="K50" s="8"/>
      <c r="L50" s="8"/>
      <c r="M50" s="8"/>
      <c r="N50" s="8"/>
      <c r="O50" s="8"/>
      <c r="P50" s="8"/>
      <c r="Q50" s="8"/>
      <c r="R50" s="8"/>
      <c r="AE50" s="8"/>
      <c r="AG50" s="8" t="s">
        <v>59</v>
      </c>
      <c r="AH50" s="3">
        <v>15.38</v>
      </c>
      <c r="AI50" s="3">
        <v>18.46</v>
      </c>
      <c r="AJ50" s="3">
        <v>0.0</v>
      </c>
      <c r="AK50" s="3">
        <v>0.0</v>
      </c>
      <c r="AL50" s="3">
        <v>20.0</v>
      </c>
      <c r="AM50" s="20">
        <v>44967.464675926</v>
      </c>
      <c r="AP50" s="8"/>
      <c r="AR50" s="3">
        <v>16.0</v>
      </c>
      <c r="AU50" s="3">
        <v>15.30372</v>
      </c>
      <c r="AV50" s="8" t="s">
        <v>833</v>
      </c>
      <c r="AW50" s="8">
        <v>101035.0</v>
      </c>
      <c r="AX50" s="3">
        <v>1.0</v>
      </c>
      <c r="AZ50" s="3">
        <v>15.38</v>
      </c>
      <c r="BC50" s="8" t="s">
        <v>123</v>
      </c>
    </row>
    <row r="51">
      <c r="A51" s="3">
        <v>203.0</v>
      </c>
      <c r="B51" s="8" t="s">
        <v>638</v>
      </c>
      <c r="C51" s="8" t="s">
        <v>868</v>
      </c>
      <c r="E51" s="3">
        <v>1.0</v>
      </c>
      <c r="F51" s="3">
        <v>1.0</v>
      </c>
      <c r="G51" s="8"/>
      <c r="H51" s="8"/>
      <c r="I51" s="8"/>
      <c r="K51" s="8"/>
      <c r="L51" s="8"/>
      <c r="M51" s="8"/>
      <c r="N51" s="8"/>
      <c r="O51" s="8"/>
      <c r="P51" s="8"/>
      <c r="Q51" s="8"/>
      <c r="R51" s="8"/>
      <c r="AE51" s="8"/>
      <c r="AG51" s="8" t="s">
        <v>59</v>
      </c>
      <c r="AH51" s="3">
        <v>411.45</v>
      </c>
      <c r="AI51" s="3">
        <v>493.74</v>
      </c>
      <c r="AJ51" s="3">
        <v>0.0</v>
      </c>
      <c r="AK51" s="3">
        <v>0.0</v>
      </c>
      <c r="AL51" s="3">
        <v>20.0</v>
      </c>
      <c r="AM51" s="20">
        <v>44971.77625</v>
      </c>
      <c r="AP51" s="8"/>
      <c r="AR51" s="3">
        <v>-3.0</v>
      </c>
      <c r="AU51" s="3">
        <v>164.58</v>
      </c>
      <c r="AV51" s="8" t="s">
        <v>762</v>
      </c>
      <c r="AW51" s="8" t="s">
        <v>636</v>
      </c>
      <c r="AX51" s="3">
        <v>1.0</v>
      </c>
      <c r="AY51" s="3">
        <v>60.0</v>
      </c>
      <c r="AZ51" s="3">
        <v>411.45</v>
      </c>
      <c r="BC51" s="8" t="s">
        <v>637</v>
      </c>
    </row>
    <row r="52">
      <c r="A52" s="3">
        <v>206.0</v>
      </c>
      <c r="B52" s="8" t="s">
        <v>642</v>
      </c>
      <c r="C52" s="8" t="s">
        <v>875</v>
      </c>
      <c r="E52" s="3">
        <v>1.0</v>
      </c>
      <c r="F52" s="3">
        <v>1.0</v>
      </c>
      <c r="G52" s="8"/>
      <c r="H52" s="8"/>
      <c r="I52" s="8"/>
      <c r="K52" s="8"/>
      <c r="L52" s="8"/>
      <c r="M52" s="8"/>
      <c r="N52" s="8"/>
      <c r="O52" s="8"/>
      <c r="P52" s="8"/>
      <c r="Q52" s="8"/>
      <c r="R52" s="8"/>
      <c r="AE52" s="8"/>
      <c r="AG52" s="8" t="s">
        <v>59</v>
      </c>
      <c r="AH52" s="3">
        <v>185.02</v>
      </c>
      <c r="AI52" s="3">
        <v>222.024</v>
      </c>
      <c r="AJ52" s="3">
        <v>0.0</v>
      </c>
      <c r="AK52" s="3">
        <v>0.0</v>
      </c>
      <c r="AL52" s="3">
        <v>20.0</v>
      </c>
      <c r="AM52" s="20">
        <v>44985.533599537</v>
      </c>
      <c r="AP52" s="8"/>
      <c r="AR52" s="3">
        <v>-4.0</v>
      </c>
      <c r="AU52" s="3">
        <v>201.07857</v>
      </c>
      <c r="AV52" s="8" t="s">
        <v>762</v>
      </c>
      <c r="AW52" s="8" t="s">
        <v>640</v>
      </c>
      <c r="AX52" s="3">
        <v>1.0</v>
      </c>
      <c r="AZ52" s="3">
        <v>185.02</v>
      </c>
      <c r="BC52" s="8" t="s">
        <v>641</v>
      </c>
    </row>
    <row r="53">
      <c r="A53" s="3">
        <v>215.0</v>
      </c>
      <c r="B53" s="8" t="s">
        <v>130</v>
      </c>
      <c r="C53" s="8" t="s">
        <v>899</v>
      </c>
      <c r="E53" s="3">
        <v>1.0</v>
      </c>
      <c r="F53" s="3">
        <v>1.0</v>
      </c>
      <c r="G53" s="8"/>
      <c r="H53" s="8"/>
      <c r="I53" s="8"/>
      <c r="K53" s="8"/>
      <c r="L53" s="8"/>
      <c r="M53" s="8"/>
      <c r="N53" s="8"/>
      <c r="O53" s="8"/>
      <c r="P53" s="8"/>
      <c r="Q53" s="8"/>
      <c r="R53" s="8"/>
      <c r="AE53" s="8"/>
      <c r="AG53" s="8" t="s">
        <v>59</v>
      </c>
      <c r="AH53" s="3">
        <v>10.0</v>
      </c>
      <c r="AI53" s="3">
        <v>12.0</v>
      </c>
      <c r="AJ53" s="3">
        <v>0.0</v>
      </c>
      <c r="AK53" s="3">
        <v>0.0</v>
      </c>
      <c r="AL53" s="3">
        <v>20.0</v>
      </c>
      <c r="AM53" s="20">
        <v>45005.514467593</v>
      </c>
      <c r="AP53" s="8"/>
      <c r="AR53" s="3">
        <v>-23.0</v>
      </c>
      <c r="AU53" s="3">
        <v>9.56545</v>
      </c>
      <c r="AV53" s="8" t="s">
        <v>61</v>
      </c>
      <c r="AW53" s="8" t="s">
        <v>900</v>
      </c>
      <c r="AX53" s="3">
        <v>1.0</v>
      </c>
      <c r="AZ53" s="3">
        <v>10.0</v>
      </c>
      <c r="BC53" s="18" t="s">
        <v>129</v>
      </c>
    </row>
    <row r="54">
      <c r="A54" s="3">
        <v>215.0</v>
      </c>
      <c r="B54" s="8" t="s">
        <v>130</v>
      </c>
      <c r="C54" s="8" t="s">
        <v>899</v>
      </c>
      <c r="E54" s="3">
        <v>1.0</v>
      </c>
      <c r="F54" s="3">
        <v>1.0</v>
      </c>
      <c r="G54" s="8"/>
      <c r="H54" s="8"/>
      <c r="I54" s="8"/>
      <c r="K54" s="8"/>
      <c r="L54" s="8"/>
      <c r="M54" s="8"/>
      <c r="N54" s="8"/>
      <c r="O54" s="8"/>
      <c r="P54" s="8"/>
      <c r="Q54" s="8"/>
      <c r="R54" s="8"/>
      <c r="AE54" s="8"/>
      <c r="AG54" s="8" t="s">
        <v>59</v>
      </c>
      <c r="AH54" s="3">
        <v>10.0</v>
      </c>
      <c r="AI54" s="3">
        <v>12.0</v>
      </c>
      <c r="AJ54" s="3">
        <v>0.0</v>
      </c>
      <c r="AK54" s="3">
        <v>0.0</v>
      </c>
      <c r="AL54" s="3">
        <v>20.0</v>
      </c>
      <c r="AM54" s="20">
        <v>45005.514467593</v>
      </c>
      <c r="AP54" s="8"/>
      <c r="AR54" s="3">
        <v>-23.0</v>
      </c>
      <c r="AU54" s="3">
        <v>9.56545</v>
      </c>
      <c r="AV54" s="8" t="s">
        <v>110</v>
      </c>
      <c r="AW54" s="8" t="s">
        <v>128</v>
      </c>
      <c r="AX54" s="3">
        <v>1.0</v>
      </c>
      <c r="AZ54" s="3">
        <v>9.33333</v>
      </c>
      <c r="BC54" s="18" t="s">
        <v>129</v>
      </c>
    </row>
    <row r="55">
      <c r="A55" s="3">
        <v>223.0</v>
      </c>
      <c r="B55" s="8" t="s">
        <v>136</v>
      </c>
      <c r="C55" s="8" t="s">
        <v>922</v>
      </c>
      <c r="E55" s="3">
        <v>1.0</v>
      </c>
      <c r="F55" s="3">
        <v>1.0</v>
      </c>
      <c r="G55" s="8"/>
      <c r="H55" s="8"/>
      <c r="I55" s="8"/>
      <c r="K55" s="8"/>
      <c r="L55" s="8"/>
      <c r="M55" s="8"/>
      <c r="N55" s="8"/>
      <c r="O55" s="8"/>
      <c r="P55" s="8"/>
      <c r="Q55" s="8"/>
      <c r="R55" s="8"/>
      <c r="AE55" s="8"/>
      <c r="AG55" s="8" t="s">
        <v>59</v>
      </c>
      <c r="AH55" s="3">
        <v>6.0</v>
      </c>
      <c r="AI55" s="3">
        <v>7.2</v>
      </c>
      <c r="AJ55" s="3">
        <v>0.0</v>
      </c>
      <c r="AK55" s="3">
        <v>0.0</v>
      </c>
      <c r="AL55" s="3">
        <v>20.0</v>
      </c>
      <c r="AM55" s="20">
        <v>45055.558530093</v>
      </c>
      <c r="AP55" s="8"/>
      <c r="AR55" s="3">
        <v>152.0</v>
      </c>
      <c r="AU55" s="3">
        <v>6.0</v>
      </c>
      <c r="AV55" s="8" t="s">
        <v>61</v>
      </c>
      <c r="AW55" s="8" t="s">
        <v>923</v>
      </c>
      <c r="AX55" s="3">
        <v>1.0</v>
      </c>
      <c r="AZ55" s="3">
        <v>6.0</v>
      </c>
      <c r="BC55" s="18" t="s">
        <v>135</v>
      </c>
    </row>
    <row r="56">
      <c r="A56" s="3">
        <v>223.0</v>
      </c>
      <c r="B56" s="8" t="s">
        <v>136</v>
      </c>
      <c r="C56" s="8" t="s">
        <v>922</v>
      </c>
      <c r="E56" s="3">
        <v>1.0</v>
      </c>
      <c r="F56" s="3">
        <v>1.0</v>
      </c>
      <c r="G56" s="8"/>
      <c r="H56" s="8"/>
      <c r="I56" s="8"/>
      <c r="K56" s="8"/>
      <c r="L56" s="8"/>
      <c r="M56" s="8"/>
      <c r="N56" s="8"/>
      <c r="O56" s="8"/>
      <c r="P56" s="8"/>
      <c r="Q56" s="8"/>
      <c r="R56" s="8"/>
      <c r="AE56" s="8"/>
      <c r="AG56" s="8" t="s">
        <v>59</v>
      </c>
      <c r="AH56" s="3">
        <v>6.0</v>
      </c>
      <c r="AI56" s="3">
        <v>7.2</v>
      </c>
      <c r="AJ56" s="3">
        <v>0.0</v>
      </c>
      <c r="AK56" s="3">
        <v>0.0</v>
      </c>
      <c r="AL56" s="3">
        <v>20.0</v>
      </c>
      <c r="AM56" s="20">
        <v>45055.558530093</v>
      </c>
      <c r="AP56" s="8"/>
      <c r="AR56" s="3">
        <v>152.0</v>
      </c>
      <c r="AU56" s="3">
        <v>6.0</v>
      </c>
      <c r="AV56" s="8" t="s">
        <v>110</v>
      </c>
      <c r="AW56" s="8" t="s">
        <v>134</v>
      </c>
      <c r="AX56" s="3">
        <v>1.0</v>
      </c>
      <c r="AZ56" s="3">
        <v>5.33333</v>
      </c>
      <c r="BC56" s="18" t="s">
        <v>135</v>
      </c>
    </row>
    <row r="57">
      <c r="A57" s="3">
        <v>225.0</v>
      </c>
      <c r="B57" s="8" t="s">
        <v>140</v>
      </c>
      <c r="C57" s="8" t="s">
        <v>927</v>
      </c>
      <c r="E57" s="3">
        <v>1.0</v>
      </c>
      <c r="F57" s="3">
        <v>1.0</v>
      </c>
      <c r="G57" s="8"/>
      <c r="H57" s="8"/>
      <c r="I57" s="8"/>
      <c r="K57" s="8"/>
      <c r="L57" s="8"/>
      <c r="M57" s="8"/>
      <c r="N57" s="8"/>
      <c r="O57" s="8"/>
      <c r="P57" s="8"/>
      <c r="Q57" s="8"/>
      <c r="R57" s="8"/>
      <c r="AE57" s="8"/>
      <c r="AG57" s="8" t="s">
        <v>59</v>
      </c>
      <c r="AH57" s="3">
        <v>34.0</v>
      </c>
      <c r="AI57" s="3">
        <v>40.8</v>
      </c>
      <c r="AJ57" s="3">
        <v>0.0</v>
      </c>
      <c r="AK57" s="3">
        <v>0.0</v>
      </c>
      <c r="AL57" s="3">
        <v>20.0</v>
      </c>
      <c r="AM57" s="20">
        <v>45064.538599537</v>
      </c>
      <c r="AP57" s="8"/>
      <c r="AR57" s="3">
        <v>106.0</v>
      </c>
      <c r="AU57" s="3">
        <v>31.16851</v>
      </c>
      <c r="AV57" s="8" t="s">
        <v>572</v>
      </c>
      <c r="AW57" s="8" t="s">
        <v>138</v>
      </c>
      <c r="AX57" s="3">
        <v>1.0</v>
      </c>
      <c r="AZ57" s="3">
        <v>31.0</v>
      </c>
      <c r="BC57" s="18" t="s">
        <v>139</v>
      </c>
    </row>
    <row r="58">
      <c r="A58" s="3">
        <v>225.0</v>
      </c>
      <c r="B58" s="8" t="s">
        <v>140</v>
      </c>
      <c r="C58" s="8" t="s">
        <v>927</v>
      </c>
      <c r="E58" s="3">
        <v>1.0</v>
      </c>
      <c r="F58" s="3">
        <v>1.0</v>
      </c>
      <c r="G58" s="8"/>
      <c r="H58" s="8"/>
      <c r="I58" s="8"/>
      <c r="K58" s="8"/>
      <c r="L58" s="8"/>
      <c r="M58" s="8"/>
      <c r="N58" s="8"/>
      <c r="O58" s="8"/>
      <c r="P58" s="8"/>
      <c r="Q58" s="8"/>
      <c r="R58" s="8"/>
      <c r="AE58" s="8"/>
      <c r="AG58" s="8" t="s">
        <v>59</v>
      </c>
      <c r="AH58" s="3">
        <v>34.0</v>
      </c>
      <c r="AI58" s="3">
        <v>40.8</v>
      </c>
      <c r="AJ58" s="3">
        <v>0.0</v>
      </c>
      <c r="AK58" s="3">
        <v>0.0</v>
      </c>
      <c r="AL58" s="3">
        <v>20.0</v>
      </c>
      <c r="AM58" s="20">
        <v>45064.538599537</v>
      </c>
      <c r="AP58" s="8"/>
      <c r="AR58" s="3">
        <v>106.0</v>
      </c>
      <c r="AU58" s="3">
        <v>31.16851</v>
      </c>
      <c r="AV58" s="8" t="s">
        <v>61</v>
      </c>
      <c r="AW58" s="8" t="s">
        <v>928</v>
      </c>
      <c r="AX58" s="3">
        <v>1.0</v>
      </c>
      <c r="AZ58" s="3">
        <v>30.0</v>
      </c>
      <c r="BC58" s="18" t="s">
        <v>139</v>
      </c>
    </row>
    <row r="59">
      <c r="A59" s="3">
        <v>226.0</v>
      </c>
      <c r="B59" s="8" t="s">
        <v>633</v>
      </c>
      <c r="C59" s="8" t="s">
        <v>929</v>
      </c>
      <c r="E59" s="3">
        <v>1.0</v>
      </c>
      <c r="F59" s="3">
        <v>1.0</v>
      </c>
      <c r="G59" s="8"/>
      <c r="H59" s="8"/>
      <c r="I59" s="8"/>
      <c r="K59" s="8"/>
      <c r="L59" s="8"/>
      <c r="M59" s="8"/>
      <c r="N59" s="8"/>
      <c r="O59" s="8"/>
      <c r="P59" s="8"/>
      <c r="Q59" s="8"/>
      <c r="R59" s="8"/>
      <c r="AE59" s="8"/>
      <c r="AG59" s="8" t="s">
        <v>59</v>
      </c>
      <c r="AH59" s="3">
        <v>972.0</v>
      </c>
      <c r="AI59" s="3">
        <v>972.0</v>
      </c>
      <c r="AJ59" s="3">
        <v>0.0</v>
      </c>
      <c r="AK59" s="3">
        <v>0.0</v>
      </c>
      <c r="AL59" s="3">
        <v>20.0</v>
      </c>
      <c r="AM59" s="20">
        <v>45064.553715278</v>
      </c>
      <c r="AP59" s="8"/>
      <c r="AU59" s="3">
        <v>760.0</v>
      </c>
      <c r="AV59" s="8" t="s">
        <v>753</v>
      </c>
      <c r="AW59" s="8" t="s">
        <v>631</v>
      </c>
      <c r="AX59" s="3">
        <v>1.0</v>
      </c>
      <c r="AZ59" s="3">
        <v>760.0</v>
      </c>
      <c r="BC59" s="8" t="s">
        <v>632</v>
      </c>
    </row>
    <row r="60">
      <c r="A60" s="3">
        <v>228.0</v>
      </c>
      <c r="B60" s="8" t="s">
        <v>145</v>
      </c>
      <c r="C60" s="8" t="s">
        <v>933</v>
      </c>
      <c r="E60" s="3">
        <v>1.0</v>
      </c>
      <c r="F60" s="3">
        <v>1.0</v>
      </c>
      <c r="G60" s="8"/>
      <c r="H60" s="8"/>
      <c r="I60" s="8"/>
      <c r="K60" s="8"/>
      <c r="L60" s="8"/>
      <c r="M60" s="8"/>
      <c r="N60" s="8"/>
      <c r="O60" s="8"/>
      <c r="P60" s="8"/>
      <c r="Q60" s="8"/>
      <c r="R60" s="8"/>
      <c r="AE60" s="8"/>
      <c r="AG60" s="8" t="s">
        <v>59</v>
      </c>
      <c r="AH60" s="3">
        <v>7.68</v>
      </c>
      <c r="AI60" s="3">
        <v>9.22</v>
      </c>
      <c r="AJ60" s="3">
        <v>0.0</v>
      </c>
      <c r="AK60" s="3">
        <v>0.0</v>
      </c>
      <c r="AL60" s="3">
        <v>20.0</v>
      </c>
      <c r="AM60" s="20">
        <v>45072.665034722</v>
      </c>
      <c r="AP60" s="8"/>
      <c r="AR60" s="3">
        <v>1811.78</v>
      </c>
      <c r="AU60" s="3">
        <v>7.25921</v>
      </c>
      <c r="AV60" s="8" t="s">
        <v>137</v>
      </c>
      <c r="AW60" s="8" t="s">
        <v>143</v>
      </c>
      <c r="AX60" s="3">
        <v>1.0</v>
      </c>
      <c r="AZ60" s="3">
        <v>7.68056</v>
      </c>
      <c r="BC60" s="18" t="s">
        <v>144</v>
      </c>
    </row>
    <row r="61">
      <c r="A61" s="3">
        <v>228.0</v>
      </c>
      <c r="B61" s="8" t="s">
        <v>145</v>
      </c>
      <c r="C61" s="8" t="s">
        <v>933</v>
      </c>
      <c r="E61" s="3">
        <v>1.0</v>
      </c>
      <c r="F61" s="3">
        <v>1.0</v>
      </c>
      <c r="G61" s="8"/>
      <c r="H61" s="8"/>
      <c r="I61" s="8"/>
      <c r="K61" s="8"/>
      <c r="L61" s="8"/>
      <c r="M61" s="8"/>
      <c r="N61" s="8"/>
      <c r="O61" s="8"/>
      <c r="P61" s="8"/>
      <c r="Q61" s="8"/>
      <c r="R61" s="8"/>
      <c r="AE61" s="8"/>
      <c r="AG61" s="8" t="s">
        <v>59</v>
      </c>
      <c r="AH61" s="3">
        <v>7.68</v>
      </c>
      <c r="AI61" s="3">
        <v>9.22</v>
      </c>
      <c r="AJ61" s="3">
        <v>0.0</v>
      </c>
      <c r="AK61" s="3">
        <v>0.0</v>
      </c>
      <c r="AL61" s="3">
        <v>20.0</v>
      </c>
      <c r="AM61" s="20">
        <v>45072.665034722</v>
      </c>
      <c r="AP61" s="8"/>
      <c r="AR61" s="3">
        <v>1811.78</v>
      </c>
      <c r="AU61" s="3">
        <v>7.25921</v>
      </c>
      <c r="AV61" s="8" t="s">
        <v>61</v>
      </c>
      <c r="AW61" s="8" t="s">
        <v>934</v>
      </c>
      <c r="AX61" s="3">
        <v>1.0</v>
      </c>
      <c r="AZ61" s="3">
        <v>7.4</v>
      </c>
      <c r="BC61" s="18" t="s">
        <v>144</v>
      </c>
    </row>
    <row r="62">
      <c r="A62" s="3">
        <v>228.0</v>
      </c>
      <c r="B62" s="8" t="s">
        <v>145</v>
      </c>
      <c r="C62" s="8" t="s">
        <v>933</v>
      </c>
      <c r="E62" s="3">
        <v>1.0</v>
      </c>
      <c r="F62" s="3">
        <v>1.0</v>
      </c>
      <c r="G62" s="8"/>
      <c r="H62" s="8"/>
      <c r="I62" s="8"/>
      <c r="K62" s="8"/>
      <c r="L62" s="8"/>
      <c r="M62" s="8"/>
      <c r="N62" s="8"/>
      <c r="O62" s="8"/>
      <c r="P62" s="8"/>
      <c r="Q62" s="8"/>
      <c r="R62" s="8"/>
      <c r="AE62" s="8"/>
      <c r="AG62" s="8" t="s">
        <v>59</v>
      </c>
      <c r="AH62" s="3">
        <v>7.68</v>
      </c>
      <c r="AI62" s="3">
        <v>9.22</v>
      </c>
      <c r="AJ62" s="3">
        <v>0.0</v>
      </c>
      <c r="AK62" s="3">
        <v>0.0</v>
      </c>
      <c r="AL62" s="3">
        <v>20.0</v>
      </c>
      <c r="AM62" s="20">
        <v>45072.665034722</v>
      </c>
      <c r="AP62" s="8"/>
      <c r="AR62" s="3">
        <v>1811.78</v>
      </c>
      <c r="AU62" s="3">
        <v>7.25921</v>
      </c>
      <c r="AV62" s="8" t="s">
        <v>61</v>
      </c>
      <c r="AW62" s="8" t="s">
        <v>935</v>
      </c>
      <c r="AX62" s="3">
        <v>1.0</v>
      </c>
      <c r="AZ62" s="3">
        <v>9.45</v>
      </c>
      <c r="BC62" s="18" t="s">
        <v>144</v>
      </c>
    </row>
    <row r="63">
      <c r="A63" s="3">
        <v>241.0</v>
      </c>
      <c r="B63" s="8" t="s">
        <v>147</v>
      </c>
      <c r="C63" s="8" t="s">
        <v>972</v>
      </c>
      <c r="E63" s="3">
        <v>1.0</v>
      </c>
      <c r="F63" s="3">
        <v>1.0</v>
      </c>
      <c r="G63" s="8"/>
      <c r="H63" s="8"/>
      <c r="I63" s="8"/>
      <c r="K63" s="8"/>
      <c r="L63" s="8"/>
      <c r="M63" s="8"/>
      <c r="N63" s="8"/>
      <c r="O63" s="8"/>
      <c r="P63" s="8"/>
      <c r="Q63" s="8"/>
      <c r="R63" s="8"/>
      <c r="AE63" s="8"/>
      <c r="AG63" s="8" t="s">
        <v>59</v>
      </c>
      <c r="AH63" s="3">
        <v>24.0</v>
      </c>
      <c r="AI63" s="3">
        <v>28.8</v>
      </c>
      <c r="AJ63" s="3">
        <v>0.0</v>
      </c>
      <c r="AK63" s="3">
        <v>0.0</v>
      </c>
      <c r="AL63" s="3">
        <v>20.0</v>
      </c>
      <c r="AM63" s="20">
        <v>45094.419583333</v>
      </c>
      <c r="AP63" s="8"/>
      <c r="AR63" s="3">
        <v>67.0</v>
      </c>
      <c r="AU63" s="3">
        <v>24.0</v>
      </c>
      <c r="AV63" s="8" t="s">
        <v>572</v>
      </c>
      <c r="AW63" s="8">
        <v>5.0211100001E10</v>
      </c>
      <c r="AX63" s="3">
        <v>1.0</v>
      </c>
      <c r="AZ63" s="3">
        <v>24.0</v>
      </c>
      <c r="BC63" s="8" t="s">
        <v>146</v>
      </c>
    </row>
    <row r="64">
      <c r="A64" s="3">
        <v>250.0</v>
      </c>
      <c r="B64" s="8" t="s">
        <v>150</v>
      </c>
      <c r="C64" s="8" t="s">
        <v>996</v>
      </c>
      <c r="E64" s="3">
        <v>1.0</v>
      </c>
      <c r="F64" s="3">
        <v>1.0</v>
      </c>
      <c r="G64" s="8"/>
      <c r="H64" s="8"/>
      <c r="I64" s="8"/>
      <c r="K64" s="8">
        <v>704.0</v>
      </c>
      <c r="L64" s="8">
        <v>701.0</v>
      </c>
      <c r="M64" s="8"/>
      <c r="N64" s="8">
        <v>607.0</v>
      </c>
      <c r="O64" s="8"/>
      <c r="P64" s="8"/>
      <c r="Q64" s="8"/>
      <c r="R64" s="8"/>
      <c r="AE64" s="8"/>
      <c r="AG64" s="8" t="s">
        <v>59</v>
      </c>
      <c r="AH64" s="3">
        <v>8.5</v>
      </c>
      <c r="AI64" s="3">
        <v>10.2</v>
      </c>
      <c r="AJ64" s="3">
        <v>0.0</v>
      </c>
      <c r="AK64" s="3">
        <v>0.0</v>
      </c>
      <c r="AL64" s="3">
        <v>20.0</v>
      </c>
      <c r="AM64" s="20">
        <v>45211.501365741</v>
      </c>
      <c r="AP64" s="8"/>
      <c r="AR64" s="3">
        <v>443.0</v>
      </c>
      <c r="AU64" s="3">
        <v>8.5</v>
      </c>
      <c r="AV64" s="8" t="s">
        <v>572</v>
      </c>
      <c r="AW64" s="8">
        <v>6.05000513E8</v>
      </c>
      <c r="AX64" s="3">
        <v>1.0</v>
      </c>
      <c r="AZ64" s="3">
        <v>8.5</v>
      </c>
      <c r="BC64" s="8" t="s">
        <v>149</v>
      </c>
    </row>
    <row r="65">
      <c r="A65" s="3">
        <v>252.0</v>
      </c>
      <c r="B65" s="8" t="s">
        <v>322</v>
      </c>
      <c r="C65" s="8" t="s">
        <v>1000</v>
      </c>
      <c r="E65" s="3">
        <v>1.0</v>
      </c>
      <c r="F65" s="3">
        <v>1.0</v>
      </c>
      <c r="G65" s="8"/>
      <c r="H65" s="8"/>
      <c r="I65" s="8"/>
      <c r="K65" s="8">
        <v>704.0</v>
      </c>
      <c r="L65" s="8">
        <v>701.0</v>
      </c>
      <c r="M65" s="8"/>
      <c r="N65" s="8">
        <v>607.0</v>
      </c>
      <c r="O65" s="8"/>
      <c r="P65" s="8"/>
      <c r="Q65" s="8"/>
      <c r="R65" s="8"/>
      <c r="AE65" s="8"/>
      <c r="AG65" s="8" t="s">
        <v>624</v>
      </c>
      <c r="AH65" s="3">
        <v>3303.37</v>
      </c>
      <c r="AI65" s="3">
        <v>3964.044</v>
      </c>
      <c r="AJ65" s="3">
        <v>0.0</v>
      </c>
      <c r="AK65" s="3">
        <v>0.0</v>
      </c>
      <c r="AL65" s="3">
        <v>20.0</v>
      </c>
      <c r="AM65" s="20">
        <v>45231.579699074</v>
      </c>
      <c r="AP65" s="8"/>
      <c r="AU65" s="3">
        <v>0.0</v>
      </c>
      <c r="AV65" s="8" t="s">
        <v>1001</v>
      </c>
      <c r="AW65" s="8">
        <v>7798760.0</v>
      </c>
      <c r="AX65" s="3">
        <v>1.0</v>
      </c>
      <c r="AZ65" s="3">
        <v>3956.04</v>
      </c>
      <c r="BC65" s="8" t="s">
        <v>321</v>
      </c>
    </row>
    <row r="66">
      <c r="A66" s="3">
        <v>253.0</v>
      </c>
      <c r="B66" s="8" t="s">
        <v>326</v>
      </c>
      <c r="C66" s="8" t="s">
        <v>1002</v>
      </c>
      <c r="E66" s="3">
        <v>1.0</v>
      </c>
      <c r="F66" s="3">
        <v>1.0</v>
      </c>
      <c r="G66" s="8"/>
      <c r="H66" s="8"/>
      <c r="I66" s="8"/>
      <c r="K66" s="8">
        <v>704.0</v>
      </c>
      <c r="L66" s="8">
        <v>701.0</v>
      </c>
      <c r="M66" s="8"/>
      <c r="N66" s="8">
        <v>607.0</v>
      </c>
      <c r="O66" s="8"/>
      <c r="P66" s="8"/>
      <c r="Q66" s="8"/>
      <c r="R66" s="8"/>
      <c r="AE66" s="8"/>
      <c r="AG66" s="8" t="s">
        <v>59</v>
      </c>
      <c r="AH66" s="3">
        <v>3071.1</v>
      </c>
      <c r="AI66" s="3">
        <v>3071.1</v>
      </c>
      <c r="AJ66" s="3">
        <v>0.0</v>
      </c>
      <c r="AK66" s="3">
        <v>0.0</v>
      </c>
      <c r="AL66" s="3">
        <v>20.0</v>
      </c>
      <c r="AM66" s="20">
        <v>45231.580243056</v>
      </c>
      <c r="AP66" s="8"/>
      <c r="AR66" s="3">
        <v>5.0</v>
      </c>
      <c r="AU66" s="3">
        <v>3071.1</v>
      </c>
      <c r="AV66" s="8" t="s">
        <v>1001</v>
      </c>
      <c r="AW66" s="8">
        <v>7798759.0</v>
      </c>
      <c r="AX66" s="3">
        <v>1.0</v>
      </c>
      <c r="AZ66" s="3">
        <v>3071.1</v>
      </c>
      <c r="BC66" s="8" t="s">
        <v>325</v>
      </c>
    </row>
    <row r="67">
      <c r="A67" s="3">
        <v>254.0</v>
      </c>
      <c r="B67" s="8" t="s">
        <v>329</v>
      </c>
      <c r="C67" s="8" t="s">
        <v>1003</v>
      </c>
      <c r="E67" s="3">
        <v>1.0</v>
      </c>
      <c r="F67" s="3">
        <v>1.0</v>
      </c>
      <c r="G67" s="8"/>
      <c r="H67" s="8"/>
      <c r="I67" s="8"/>
      <c r="K67" s="8">
        <v>704.0</v>
      </c>
      <c r="L67" s="8">
        <v>701.0</v>
      </c>
      <c r="M67" s="8"/>
      <c r="N67" s="8">
        <v>607.0</v>
      </c>
      <c r="O67" s="8"/>
      <c r="P67" s="8"/>
      <c r="Q67" s="8"/>
      <c r="R67" s="8"/>
      <c r="AE67" s="8"/>
      <c r="AG67" s="8" t="s">
        <v>59</v>
      </c>
      <c r="AH67" s="3">
        <v>0.0</v>
      </c>
      <c r="AI67" s="3">
        <v>0.0</v>
      </c>
      <c r="AJ67" s="3">
        <v>0.0</v>
      </c>
      <c r="AK67" s="3">
        <v>0.0</v>
      </c>
      <c r="AL67" s="3">
        <v>20.0</v>
      </c>
      <c r="AM67" s="20">
        <v>45231.581782407</v>
      </c>
      <c r="AP67" s="8"/>
      <c r="AR67" s="3">
        <v>5.0</v>
      </c>
      <c r="AU67" s="3">
        <v>2717.19</v>
      </c>
      <c r="AV67" s="8" t="s">
        <v>1001</v>
      </c>
      <c r="AW67" s="8">
        <v>7798757.0</v>
      </c>
      <c r="AX67" s="3">
        <v>1.0</v>
      </c>
      <c r="AZ67" s="3">
        <v>2717.19</v>
      </c>
      <c r="BC67" s="8" t="s">
        <v>328</v>
      </c>
    </row>
    <row r="68">
      <c r="A68" s="3">
        <v>255.0</v>
      </c>
      <c r="B68" s="8" t="s">
        <v>527</v>
      </c>
      <c r="C68" s="8" t="s">
        <v>1004</v>
      </c>
      <c r="E68" s="3">
        <v>1.0</v>
      </c>
      <c r="F68" s="3">
        <v>1.0</v>
      </c>
      <c r="G68" s="8"/>
      <c r="H68" s="8"/>
      <c r="I68" s="8"/>
      <c r="K68" s="8">
        <v>704.0</v>
      </c>
      <c r="L68" s="8">
        <v>701.0</v>
      </c>
      <c r="M68" s="8"/>
      <c r="N68" s="8">
        <v>607.0</v>
      </c>
      <c r="O68" s="8"/>
      <c r="P68" s="8"/>
      <c r="Q68" s="8"/>
      <c r="R68" s="8"/>
      <c r="AE68" s="8"/>
      <c r="AG68" s="8" t="s">
        <v>59</v>
      </c>
      <c r="AH68" s="3">
        <v>324.0</v>
      </c>
      <c r="AI68" s="3">
        <v>388.8</v>
      </c>
      <c r="AJ68" s="3">
        <v>0.0</v>
      </c>
      <c r="AK68" s="3">
        <v>0.0</v>
      </c>
      <c r="AL68" s="3">
        <v>20.0</v>
      </c>
      <c r="AM68" s="20">
        <v>45231.597986111</v>
      </c>
      <c r="AP68" s="8"/>
      <c r="AR68" s="3">
        <v>13.0</v>
      </c>
      <c r="AU68" s="3">
        <v>324.0</v>
      </c>
      <c r="AV68" s="8" t="s">
        <v>1001</v>
      </c>
      <c r="AW68" s="8" t="s">
        <v>525</v>
      </c>
      <c r="AX68" s="3">
        <v>1.0</v>
      </c>
      <c r="AZ68" s="3">
        <v>324.0</v>
      </c>
      <c r="BC68" s="8" t="s">
        <v>526</v>
      </c>
    </row>
    <row r="69">
      <c r="A69" s="3">
        <v>256.0</v>
      </c>
      <c r="B69" s="8" t="s">
        <v>532</v>
      </c>
      <c r="C69" s="8" t="s">
        <v>1005</v>
      </c>
      <c r="E69" s="3">
        <v>1.0</v>
      </c>
      <c r="F69" s="3">
        <v>1.0</v>
      </c>
      <c r="G69" s="8"/>
      <c r="H69" s="8"/>
      <c r="I69" s="8"/>
      <c r="K69" s="8">
        <v>704.0</v>
      </c>
      <c r="L69" s="8">
        <v>701.0</v>
      </c>
      <c r="M69" s="8"/>
      <c r="N69" s="8">
        <v>607.0</v>
      </c>
      <c r="O69" s="8"/>
      <c r="P69" s="8"/>
      <c r="Q69" s="8"/>
      <c r="R69" s="8"/>
      <c r="AE69" s="8"/>
      <c r="AG69" s="8" t="s">
        <v>59</v>
      </c>
      <c r="AH69" s="3">
        <v>310.5</v>
      </c>
      <c r="AI69" s="3">
        <v>372.6</v>
      </c>
      <c r="AJ69" s="3">
        <v>0.0</v>
      </c>
      <c r="AK69" s="3">
        <v>0.0</v>
      </c>
      <c r="AL69" s="3">
        <v>20.0</v>
      </c>
      <c r="AM69" s="20">
        <v>45231.598865741</v>
      </c>
      <c r="AP69" s="8"/>
      <c r="AR69" s="3">
        <v>13.0</v>
      </c>
      <c r="AU69" s="3">
        <v>310.5</v>
      </c>
      <c r="AV69" s="8" t="s">
        <v>1001</v>
      </c>
      <c r="AW69" s="8" t="s">
        <v>530</v>
      </c>
      <c r="AX69" s="3">
        <v>1.0</v>
      </c>
      <c r="AZ69" s="3">
        <v>310.5</v>
      </c>
      <c r="BC69" s="8" t="s">
        <v>531</v>
      </c>
    </row>
    <row r="70">
      <c r="A70" s="3">
        <v>257.0</v>
      </c>
      <c r="B70" s="8" t="s">
        <v>333</v>
      </c>
      <c r="C70" s="8" t="s">
        <v>1006</v>
      </c>
      <c r="E70" s="3">
        <v>1.0</v>
      </c>
      <c r="F70" s="3">
        <v>1.0</v>
      </c>
      <c r="G70" s="8"/>
      <c r="H70" s="8"/>
      <c r="I70" s="8"/>
      <c r="K70" s="8">
        <v>704.0</v>
      </c>
      <c r="L70" s="8">
        <v>701.0</v>
      </c>
      <c r="M70" s="8"/>
      <c r="N70" s="8">
        <v>607.0</v>
      </c>
      <c r="O70" s="8"/>
      <c r="P70" s="8"/>
      <c r="Q70" s="8"/>
      <c r="R70" s="8"/>
      <c r="AE70" s="8"/>
      <c r="AG70" s="8" t="s">
        <v>59</v>
      </c>
      <c r="AH70" s="3">
        <v>69.3</v>
      </c>
      <c r="AI70" s="3">
        <v>83.16</v>
      </c>
      <c r="AJ70" s="3">
        <v>0.0</v>
      </c>
      <c r="AK70" s="3">
        <v>0.0</v>
      </c>
      <c r="AL70" s="3">
        <v>20.0</v>
      </c>
      <c r="AM70" s="20">
        <v>45231.600335648</v>
      </c>
      <c r="AP70" s="8"/>
      <c r="AR70" s="3">
        <v>24.0</v>
      </c>
      <c r="AU70" s="3">
        <v>83.16</v>
      </c>
      <c r="AV70" s="8" t="s">
        <v>1001</v>
      </c>
      <c r="AW70" s="8">
        <v>7799129.0</v>
      </c>
      <c r="AX70" s="3">
        <v>1.0</v>
      </c>
      <c r="AZ70" s="3">
        <v>83.16</v>
      </c>
      <c r="BC70" s="8" t="s">
        <v>332</v>
      </c>
    </row>
    <row r="71">
      <c r="A71" s="3">
        <v>258.0</v>
      </c>
      <c r="B71" s="8" t="s">
        <v>338</v>
      </c>
      <c r="C71" s="8" t="s">
        <v>1007</v>
      </c>
      <c r="E71" s="3">
        <v>1.0</v>
      </c>
      <c r="F71" s="3">
        <v>1.0</v>
      </c>
      <c r="G71" s="8"/>
      <c r="H71" s="8"/>
      <c r="I71" s="8"/>
      <c r="K71" s="8">
        <v>704.0</v>
      </c>
      <c r="L71" s="8">
        <v>701.0</v>
      </c>
      <c r="M71" s="8"/>
      <c r="N71" s="8">
        <v>607.0</v>
      </c>
      <c r="O71" s="8"/>
      <c r="P71" s="8"/>
      <c r="Q71" s="8"/>
      <c r="R71" s="8"/>
      <c r="AE71" s="8"/>
      <c r="AG71" s="8" t="s">
        <v>59</v>
      </c>
      <c r="AH71" s="3">
        <v>2.91667</v>
      </c>
      <c r="AI71" s="3">
        <v>2.91667</v>
      </c>
      <c r="AJ71" s="3">
        <v>0.0</v>
      </c>
      <c r="AK71" s="3">
        <v>0.0</v>
      </c>
      <c r="AL71" s="3">
        <v>20.0</v>
      </c>
      <c r="AM71" s="20">
        <v>45231.6040625</v>
      </c>
      <c r="AP71" s="8"/>
      <c r="AU71" s="3">
        <v>0.0</v>
      </c>
      <c r="AV71" s="8" t="s">
        <v>1008</v>
      </c>
      <c r="AW71" s="8">
        <v>310105.0</v>
      </c>
      <c r="AX71" s="3">
        <v>1.0</v>
      </c>
      <c r="AZ71" s="3">
        <v>2.91667</v>
      </c>
      <c r="BC71" s="8" t="s">
        <v>337</v>
      </c>
    </row>
    <row r="72">
      <c r="A72" s="3">
        <v>259.0</v>
      </c>
      <c r="B72" s="8" t="s">
        <v>342</v>
      </c>
      <c r="C72" s="8" t="s">
        <v>1009</v>
      </c>
      <c r="E72" s="3">
        <v>1.0</v>
      </c>
      <c r="F72" s="3">
        <v>1.0</v>
      </c>
      <c r="G72" s="8"/>
      <c r="H72" s="8"/>
      <c r="I72" s="8"/>
      <c r="K72" s="8">
        <v>704.0</v>
      </c>
      <c r="L72" s="8">
        <v>701.0</v>
      </c>
      <c r="M72" s="8"/>
      <c r="N72" s="8">
        <v>607.0</v>
      </c>
      <c r="O72" s="8"/>
      <c r="P72" s="8"/>
      <c r="Q72" s="8"/>
      <c r="R72" s="8"/>
      <c r="AE72" s="8"/>
      <c r="AG72" s="8" t="s">
        <v>59</v>
      </c>
      <c r="AH72" s="3">
        <v>5.9</v>
      </c>
      <c r="AI72" s="3">
        <v>7.08</v>
      </c>
      <c r="AJ72" s="3">
        <v>0.0</v>
      </c>
      <c r="AK72" s="3">
        <v>0.0</v>
      </c>
      <c r="AL72" s="3">
        <v>20.0</v>
      </c>
      <c r="AM72" s="20">
        <v>45231.608784722</v>
      </c>
      <c r="AP72" s="8"/>
      <c r="AR72" s="3">
        <v>-16.0</v>
      </c>
      <c r="AU72" s="3">
        <v>0.0</v>
      </c>
      <c r="AV72" s="8" t="s">
        <v>1008</v>
      </c>
      <c r="AW72" s="8">
        <v>310902.0</v>
      </c>
      <c r="AX72" s="3">
        <v>1.0</v>
      </c>
      <c r="AZ72" s="3">
        <v>4.91667</v>
      </c>
      <c r="BC72" s="8" t="s">
        <v>341</v>
      </c>
    </row>
    <row r="73">
      <c r="A73" s="3">
        <v>264.0</v>
      </c>
      <c r="B73" s="8" t="s">
        <v>347</v>
      </c>
      <c r="C73" s="8" t="s">
        <v>1021</v>
      </c>
      <c r="E73" s="3">
        <v>1.0</v>
      </c>
      <c r="F73" s="3">
        <v>1.0</v>
      </c>
      <c r="G73" s="8"/>
      <c r="H73" s="8"/>
      <c r="I73" s="8"/>
      <c r="K73" s="8">
        <v>704.0</v>
      </c>
      <c r="L73" s="8">
        <v>701.0</v>
      </c>
      <c r="M73" s="8"/>
      <c r="N73" s="8">
        <v>607.0</v>
      </c>
      <c r="O73" s="8"/>
      <c r="P73" s="8"/>
      <c r="Q73" s="8"/>
      <c r="R73" s="8"/>
      <c r="AE73" s="8"/>
      <c r="AG73" s="8" t="s">
        <v>624</v>
      </c>
      <c r="AH73" s="3">
        <v>1.83</v>
      </c>
      <c r="AI73" s="3">
        <v>2.2</v>
      </c>
      <c r="AJ73" s="3">
        <v>0.0</v>
      </c>
      <c r="AK73" s="3">
        <v>0.0</v>
      </c>
      <c r="AL73" s="3">
        <v>20.0</v>
      </c>
      <c r="AM73" s="20">
        <v>45231.621273148</v>
      </c>
      <c r="AP73" s="8"/>
      <c r="AR73" s="3">
        <v>124.0</v>
      </c>
      <c r="AU73" s="3">
        <v>1.2</v>
      </c>
      <c r="AV73" s="8" t="s">
        <v>1008</v>
      </c>
      <c r="AW73" s="8" t="s">
        <v>345</v>
      </c>
      <c r="AX73" s="3">
        <v>1.0</v>
      </c>
      <c r="AZ73" s="3">
        <v>1.83333</v>
      </c>
      <c r="BC73" s="18" t="s">
        <v>346</v>
      </c>
    </row>
    <row r="74">
      <c r="A74" s="3">
        <v>264.0</v>
      </c>
      <c r="B74" s="8" t="s">
        <v>347</v>
      </c>
      <c r="C74" s="8" t="s">
        <v>1021</v>
      </c>
      <c r="E74" s="3">
        <v>1.0</v>
      </c>
      <c r="F74" s="3">
        <v>1.0</v>
      </c>
      <c r="G74" s="8"/>
      <c r="H74" s="8"/>
      <c r="I74" s="8"/>
      <c r="K74" s="8">
        <v>704.0</v>
      </c>
      <c r="L74" s="8">
        <v>701.0</v>
      </c>
      <c r="M74" s="8"/>
      <c r="N74" s="8">
        <v>607.0</v>
      </c>
      <c r="O74" s="8"/>
      <c r="P74" s="8"/>
      <c r="Q74" s="8"/>
      <c r="R74" s="8"/>
      <c r="AE74" s="8"/>
      <c r="AG74" s="8" t="s">
        <v>624</v>
      </c>
      <c r="AH74" s="3">
        <v>1.83</v>
      </c>
      <c r="AI74" s="3">
        <v>2.2</v>
      </c>
      <c r="AJ74" s="3">
        <v>0.0</v>
      </c>
      <c r="AK74" s="3">
        <v>0.0</v>
      </c>
      <c r="AL74" s="3">
        <v>20.0</v>
      </c>
      <c r="AM74" s="20">
        <v>45231.621273148</v>
      </c>
      <c r="AP74" s="8"/>
      <c r="AR74" s="3">
        <v>124.0</v>
      </c>
      <c r="AU74" s="3">
        <v>1.2</v>
      </c>
      <c r="AV74" s="8" t="s">
        <v>1022</v>
      </c>
      <c r="AW74" s="8" t="s">
        <v>1023</v>
      </c>
      <c r="AX74" s="3">
        <v>1.0</v>
      </c>
      <c r="AZ74" s="3">
        <v>1.2</v>
      </c>
      <c r="BC74" s="18" t="s">
        <v>346</v>
      </c>
    </row>
    <row r="75">
      <c r="A75" s="3">
        <v>265.0</v>
      </c>
      <c r="B75" s="8" t="s">
        <v>352</v>
      </c>
      <c r="C75" s="8" t="s">
        <v>1024</v>
      </c>
      <c r="E75" s="3">
        <v>1.0</v>
      </c>
      <c r="F75" s="3">
        <v>1.0</v>
      </c>
      <c r="G75" s="8"/>
      <c r="H75" s="8"/>
      <c r="I75" s="8"/>
      <c r="K75" s="8">
        <v>704.0</v>
      </c>
      <c r="L75" s="8">
        <v>701.0</v>
      </c>
      <c r="M75" s="8"/>
      <c r="N75" s="8">
        <v>607.0</v>
      </c>
      <c r="O75" s="8"/>
      <c r="P75" s="8"/>
      <c r="Q75" s="8"/>
      <c r="R75" s="8"/>
      <c r="AE75" s="8"/>
      <c r="AG75" s="8" t="s">
        <v>624</v>
      </c>
      <c r="AH75" s="3">
        <v>8.25</v>
      </c>
      <c r="AI75" s="3">
        <v>9.9</v>
      </c>
      <c r="AJ75" s="3">
        <v>0.0</v>
      </c>
      <c r="AK75" s="3">
        <v>0.0</v>
      </c>
      <c r="AL75" s="3">
        <v>20.0</v>
      </c>
      <c r="AM75" s="20">
        <v>45231.622453704</v>
      </c>
      <c r="AP75" s="8"/>
      <c r="AR75" s="3">
        <v>40.0</v>
      </c>
      <c r="AU75" s="3">
        <v>1.5</v>
      </c>
      <c r="AV75" s="8" t="s">
        <v>1008</v>
      </c>
      <c r="AW75" s="8" t="s">
        <v>350</v>
      </c>
      <c r="AX75" s="3">
        <v>1.0</v>
      </c>
      <c r="AZ75" s="3">
        <v>8.25</v>
      </c>
      <c r="BC75" s="18" t="s">
        <v>351</v>
      </c>
    </row>
    <row r="76">
      <c r="A76" s="3">
        <v>265.0</v>
      </c>
      <c r="B76" s="8" t="s">
        <v>352</v>
      </c>
      <c r="C76" s="8" t="s">
        <v>1024</v>
      </c>
      <c r="E76" s="3">
        <v>1.0</v>
      </c>
      <c r="F76" s="3">
        <v>1.0</v>
      </c>
      <c r="G76" s="8"/>
      <c r="H76" s="8"/>
      <c r="I76" s="8"/>
      <c r="K76" s="8">
        <v>704.0</v>
      </c>
      <c r="L76" s="8">
        <v>701.0</v>
      </c>
      <c r="M76" s="8"/>
      <c r="N76" s="8">
        <v>607.0</v>
      </c>
      <c r="O76" s="8"/>
      <c r="P76" s="8"/>
      <c r="Q76" s="8"/>
      <c r="R76" s="8"/>
      <c r="AE76" s="8"/>
      <c r="AG76" s="8" t="s">
        <v>624</v>
      </c>
      <c r="AH76" s="3">
        <v>8.25</v>
      </c>
      <c r="AI76" s="3">
        <v>9.9</v>
      </c>
      <c r="AJ76" s="3">
        <v>0.0</v>
      </c>
      <c r="AK76" s="3">
        <v>0.0</v>
      </c>
      <c r="AL76" s="3">
        <v>20.0</v>
      </c>
      <c r="AM76" s="20">
        <v>45231.622453704</v>
      </c>
      <c r="AP76" s="8"/>
      <c r="AR76" s="3">
        <v>40.0</v>
      </c>
      <c r="AU76" s="3">
        <v>1.5</v>
      </c>
      <c r="AV76" s="8" t="s">
        <v>1022</v>
      </c>
      <c r="AW76" s="8" t="s">
        <v>1025</v>
      </c>
      <c r="AX76" s="3">
        <v>1.0</v>
      </c>
      <c r="AZ76" s="3">
        <v>1.5</v>
      </c>
      <c r="BC76" s="18" t="s">
        <v>351</v>
      </c>
    </row>
    <row r="77">
      <c r="A77" s="3">
        <v>267.0</v>
      </c>
      <c r="B77" s="8" t="s">
        <v>357</v>
      </c>
      <c r="C77" s="8" t="s">
        <v>1028</v>
      </c>
      <c r="E77" s="3">
        <v>1.0</v>
      </c>
      <c r="F77" s="3">
        <v>1.0</v>
      </c>
      <c r="G77" s="8"/>
      <c r="H77" s="8"/>
      <c r="I77" s="8"/>
      <c r="K77" s="8">
        <v>704.0</v>
      </c>
      <c r="L77" s="8">
        <v>701.0</v>
      </c>
      <c r="M77" s="8"/>
      <c r="N77" s="8">
        <v>607.0</v>
      </c>
      <c r="O77" s="8"/>
      <c r="P77" s="8"/>
      <c r="Q77" s="8"/>
      <c r="R77" s="8"/>
      <c r="AE77" s="8"/>
      <c r="AG77" s="8" t="s">
        <v>59</v>
      </c>
      <c r="AH77" s="3">
        <v>0.4841</v>
      </c>
      <c r="AI77" s="3">
        <v>0.58092</v>
      </c>
      <c r="AJ77" s="3">
        <v>0.0</v>
      </c>
      <c r="AK77" s="3">
        <v>0.0</v>
      </c>
      <c r="AL77" s="3">
        <v>20.0</v>
      </c>
      <c r="AM77" s="20">
        <v>45231.642094907</v>
      </c>
      <c r="AP77" s="8"/>
      <c r="AU77" s="3">
        <v>0.0</v>
      </c>
      <c r="AV77" s="8" t="s">
        <v>1008</v>
      </c>
      <c r="AW77" s="8" t="s">
        <v>355</v>
      </c>
      <c r="AX77" s="3">
        <v>1.0</v>
      </c>
      <c r="AZ77" s="3">
        <v>20.75</v>
      </c>
      <c r="BC77" s="8" t="s">
        <v>356</v>
      </c>
    </row>
    <row r="78">
      <c r="A78" s="3">
        <v>268.0</v>
      </c>
      <c r="B78" s="8" t="s">
        <v>361</v>
      </c>
      <c r="C78" s="8" t="s">
        <v>1029</v>
      </c>
      <c r="E78" s="3">
        <v>1.0</v>
      </c>
      <c r="F78" s="3">
        <v>1.0</v>
      </c>
      <c r="G78" s="8"/>
      <c r="H78" s="8"/>
      <c r="I78" s="8"/>
      <c r="K78" s="8">
        <v>704.0</v>
      </c>
      <c r="L78" s="8">
        <v>701.0</v>
      </c>
      <c r="M78" s="8"/>
      <c r="N78" s="8">
        <v>607.0</v>
      </c>
      <c r="O78" s="8"/>
      <c r="P78" s="8"/>
      <c r="Q78" s="8"/>
      <c r="R78" s="8"/>
      <c r="AE78" s="8"/>
      <c r="AG78" s="8" t="s">
        <v>59</v>
      </c>
      <c r="AH78" s="3">
        <v>12.9</v>
      </c>
      <c r="AI78" s="3">
        <v>15.48</v>
      </c>
      <c r="AJ78" s="3">
        <v>0.0</v>
      </c>
      <c r="AK78" s="3">
        <v>0.0</v>
      </c>
      <c r="AL78" s="3">
        <v>20.0</v>
      </c>
      <c r="AM78" s="20">
        <v>45231.644108796</v>
      </c>
      <c r="AP78" s="8"/>
      <c r="AR78" s="3">
        <v>58.0</v>
      </c>
      <c r="AU78" s="3">
        <v>3.9</v>
      </c>
      <c r="AV78" s="8" t="s">
        <v>1008</v>
      </c>
      <c r="AW78" s="8">
        <v>610222.0</v>
      </c>
      <c r="AX78" s="3">
        <v>1.0</v>
      </c>
      <c r="AZ78" s="3">
        <v>10.75</v>
      </c>
      <c r="BC78" s="21" t="s">
        <v>360</v>
      </c>
    </row>
    <row r="79">
      <c r="A79" s="3">
        <v>268.0</v>
      </c>
      <c r="B79" s="8" t="s">
        <v>361</v>
      </c>
      <c r="C79" s="8" t="s">
        <v>1029</v>
      </c>
      <c r="E79" s="3">
        <v>1.0</v>
      </c>
      <c r="F79" s="3">
        <v>1.0</v>
      </c>
      <c r="G79" s="8"/>
      <c r="H79" s="8"/>
      <c r="I79" s="8"/>
      <c r="K79" s="8">
        <v>704.0</v>
      </c>
      <c r="L79" s="8">
        <v>701.0</v>
      </c>
      <c r="M79" s="8"/>
      <c r="N79" s="8">
        <v>607.0</v>
      </c>
      <c r="O79" s="8"/>
      <c r="P79" s="8"/>
      <c r="Q79" s="8"/>
      <c r="R79" s="8"/>
      <c r="AE79" s="8"/>
      <c r="AG79" s="8" t="s">
        <v>59</v>
      </c>
      <c r="AH79" s="3">
        <v>12.9</v>
      </c>
      <c r="AI79" s="3">
        <v>15.48</v>
      </c>
      <c r="AJ79" s="3">
        <v>0.0</v>
      </c>
      <c r="AK79" s="3">
        <v>0.0</v>
      </c>
      <c r="AL79" s="3">
        <v>20.0</v>
      </c>
      <c r="AM79" s="20">
        <v>45231.644108796</v>
      </c>
      <c r="AP79" s="8"/>
      <c r="AR79" s="3">
        <v>58.0</v>
      </c>
      <c r="AU79" s="3">
        <v>3.9</v>
      </c>
      <c r="AV79" s="8" t="s">
        <v>1022</v>
      </c>
      <c r="AW79" s="8" t="s">
        <v>1030</v>
      </c>
      <c r="AX79" s="3">
        <v>1.0</v>
      </c>
      <c r="AZ79" s="3">
        <v>3.9</v>
      </c>
      <c r="BC79" s="21" t="s">
        <v>360</v>
      </c>
    </row>
    <row r="80">
      <c r="A80" s="3">
        <v>269.0</v>
      </c>
      <c r="B80" s="8" t="s">
        <v>273</v>
      </c>
      <c r="C80" s="8" t="s">
        <v>1031</v>
      </c>
      <c r="E80" s="3">
        <v>1.0</v>
      </c>
      <c r="F80" s="3">
        <v>1.0</v>
      </c>
      <c r="G80" s="8"/>
      <c r="H80" s="8"/>
      <c r="I80" s="8"/>
      <c r="K80" s="8">
        <v>704.0</v>
      </c>
      <c r="L80" s="8">
        <v>701.0</v>
      </c>
      <c r="M80" s="8"/>
      <c r="N80" s="8">
        <v>607.0</v>
      </c>
      <c r="O80" s="8"/>
      <c r="P80" s="8"/>
      <c r="Q80" s="8"/>
      <c r="R80" s="8"/>
      <c r="AE80" s="8"/>
      <c r="AG80" s="8" t="s">
        <v>59</v>
      </c>
      <c r="AH80" s="3">
        <v>79.9</v>
      </c>
      <c r="AI80" s="3">
        <v>95.88</v>
      </c>
      <c r="AJ80" s="3">
        <v>0.0</v>
      </c>
      <c r="AK80" s="3">
        <v>0.0</v>
      </c>
      <c r="AL80" s="3">
        <v>20.0</v>
      </c>
      <c r="AM80" s="20">
        <v>45231.645069444</v>
      </c>
      <c r="AP80" s="8"/>
      <c r="AU80" s="3">
        <v>0.0</v>
      </c>
      <c r="AV80" s="8" t="s">
        <v>1008</v>
      </c>
      <c r="AW80" s="8">
        <v>300207.0</v>
      </c>
      <c r="AX80" s="3">
        <v>1.0</v>
      </c>
      <c r="AZ80" s="3">
        <v>66.58333</v>
      </c>
      <c r="BC80" s="8" t="s">
        <v>272</v>
      </c>
    </row>
    <row r="81">
      <c r="A81" s="3">
        <v>270.0</v>
      </c>
      <c r="B81" s="8" t="s">
        <v>211</v>
      </c>
      <c r="C81" s="8" t="s">
        <v>1032</v>
      </c>
      <c r="E81" s="3">
        <v>1.0</v>
      </c>
      <c r="F81" s="3">
        <v>1.0</v>
      </c>
      <c r="G81" s="8"/>
      <c r="H81" s="8"/>
      <c r="I81" s="8"/>
      <c r="K81" s="8">
        <v>704.0</v>
      </c>
      <c r="L81" s="8">
        <v>701.0</v>
      </c>
      <c r="M81" s="8"/>
      <c r="N81" s="8">
        <v>607.0</v>
      </c>
      <c r="O81" s="8"/>
      <c r="P81" s="8"/>
      <c r="Q81" s="8"/>
      <c r="R81" s="8"/>
      <c r="AE81" s="8"/>
      <c r="AG81" s="8" t="s">
        <v>59</v>
      </c>
      <c r="AH81" s="3">
        <v>18.9</v>
      </c>
      <c r="AI81" s="3">
        <v>22.68</v>
      </c>
      <c r="AJ81" s="3">
        <v>0.0</v>
      </c>
      <c r="AK81" s="3">
        <v>0.0</v>
      </c>
      <c r="AL81" s="3">
        <v>20.0</v>
      </c>
      <c r="AM81" s="20">
        <v>45231.646053241</v>
      </c>
      <c r="AP81" s="8"/>
      <c r="AR81" s="3">
        <v>9.0</v>
      </c>
      <c r="AU81" s="3">
        <v>14.0</v>
      </c>
      <c r="AV81" s="8" t="s">
        <v>1008</v>
      </c>
      <c r="AW81" s="8" t="s">
        <v>209</v>
      </c>
      <c r="AX81" s="3">
        <v>1.0</v>
      </c>
      <c r="AZ81" s="3">
        <v>15.75</v>
      </c>
      <c r="BC81" s="8" t="s">
        <v>210</v>
      </c>
    </row>
    <row r="82">
      <c r="A82" s="3">
        <v>271.0</v>
      </c>
      <c r="B82" s="8" t="s">
        <v>368</v>
      </c>
      <c r="C82" s="8" t="s">
        <v>1033</v>
      </c>
      <c r="E82" s="3">
        <v>1.0</v>
      </c>
      <c r="F82" s="3">
        <v>1.0</v>
      </c>
      <c r="G82" s="8"/>
      <c r="H82" s="8"/>
      <c r="I82" s="8"/>
      <c r="K82" s="8">
        <v>704.0</v>
      </c>
      <c r="L82" s="8">
        <v>701.0</v>
      </c>
      <c r="M82" s="8"/>
      <c r="N82" s="8">
        <v>607.0</v>
      </c>
      <c r="O82" s="8"/>
      <c r="P82" s="8"/>
      <c r="Q82" s="8"/>
      <c r="R82" s="8"/>
      <c r="AE82" s="8"/>
      <c r="AG82" s="8" t="s">
        <v>624</v>
      </c>
      <c r="AH82" s="3">
        <v>8.25</v>
      </c>
      <c r="AI82" s="3">
        <v>9.9</v>
      </c>
      <c r="AJ82" s="3">
        <v>0.0</v>
      </c>
      <c r="AK82" s="3">
        <v>0.0</v>
      </c>
      <c r="AL82" s="3">
        <v>20.0</v>
      </c>
      <c r="AM82" s="20">
        <v>45231.647800926</v>
      </c>
      <c r="AP82" s="8"/>
      <c r="AR82" s="3">
        <v>5.0</v>
      </c>
      <c r="AU82" s="3">
        <v>0.0</v>
      </c>
      <c r="AV82" s="8" t="s">
        <v>1008</v>
      </c>
      <c r="AW82" s="8" t="s">
        <v>366</v>
      </c>
      <c r="AX82" s="3">
        <v>1.0</v>
      </c>
      <c r="AZ82" s="3">
        <v>8.25</v>
      </c>
      <c r="BC82" s="8" t="s">
        <v>367</v>
      </c>
    </row>
    <row r="83">
      <c r="A83" s="3">
        <v>272.0</v>
      </c>
      <c r="B83" s="8" t="s">
        <v>372</v>
      </c>
      <c r="C83" s="8" t="s">
        <v>1034</v>
      </c>
      <c r="E83" s="3">
        <v>1.0</v>
      </c>
      <c r="F83" s="3">
        <v>1.0</v>
      </c>
      <c r="G83" s="8"/>
      <c r="H83" s="8"/>
      <c r="I83" s="8"/>
      <c r="K83" s="8">
        <v>704.0</v>
      </c>
      <c r="L83" s="8">
        <v>701.0</v>
      </c>
      <c r="M83" s="8"/>
      <c r="N83" s="8">
        <v>607.0</v>
      </c>
      <c r="O83" s="8"/>
      <c r="P83" s="8"/>
      <c r="Q83" s="8"/>
      <c r="R83" s="8"/>
      <c r="AE83" s="8"/>
      <c r="AG83" s="8" t="s">
        <v>624</v>
      </c>
      <c r="AH83" s="3">
        <v>8.25</v>
      </c>
      <c r="AI83" s="3">
        <v>9.9</v>
      </c>
      <c r="AJ83" s="3">
        <v>0.0</v>
      </c>
      <c r="AK83" s="3">
        <v>0.0</v>
      </c>
      <c r="AL83" s="3">
        <v>20.0</v>
      </c>
      <c r="AM83" s="20">
        <v>45231.649166667</v>
      </c>
      <c r="AP83" s="8"/>
      <c r="AR83" s="3">
        <v>69.0</v>
      </c>
      <c r="AU83" s="3">
        <v>3.32</v>
      </c>
      <c r="AV83" s="8" t="s">
        <v>1008</v>
      </c>
      <c r="AW83" s="8">
        <v>803601.0</v>
      </c>
      <c r="AX83" s="3">
        <v>1.0</v>
      </c>
      <c r="AZ83" s="3">
        <v>8.25</v>
      </c>
      <c r="BC83" s="14" t="s">
        <v>371</v>
      </c>
    </row>
    <row r="84">
      <c r="A84" s="3">
        <v>272.0</v>
      </c>
      <c r="B84" s="8" t="s">
        <v>372</v>
      </c>
      <c r="C84" s="8" t="s">
        <v>1034</v>
      </c>
      <c r="E84" s="3">
        <v>1.0</v>
      </c>
      <c r="F84" s="3">
        <v>1.0</v>
      </c>
      <c r="G84" s="8"/>
      <c r="H84" s="8"/>
      <c r="I84" s="8"/>
      <c r="K84" s="8">
        <v>704.0</v>
      </c>
      <c r="L84" s="8">
        <v>701.0</v>
      </c>
      <c r="M84" s="8"/>
      <c r="N84" s="8">
        <v>607.0</v>
      </c>
      <c r="O84" s="8"/>
      <c r="P84" s="8"/>
      <c r="Q84" s="8"/>
      <c r="R84" s="8"/>
      <c r="AE84" s="8"/>
      <c r="AG84" s="8" t="s">
        <v>624</v>
      </c>
      <c r="AH84" s="3">
        <v>8.25</v>
      </c>
      <c r="AI84" s="3">
        <v>9.9</v>
      </c>
      <c r="AJ84" s="3">
        <v>0.0</v>
      </c>
      <c r="AK84" s="3">
        <v>0.0</v>
      </c>
      <c r="AL84" s="3">
        <v>20.0</v>
      </c>
      <c r="AM84" s="20">
        <v>45231.649166667</v>
      </c>
      <c r="AP84" s="8"/>
      <c r="AR84" s="3">
        <v>69.0</v>
      </c>
      <c r="AU84" s="3">
        <v>3.32</v>
      </c>
      <c r="AV84" s="8" t="s">
        <v>1035</v>
      </c>
      <c r="AW84" s="8" t="s">
        <v>685</v>
      </c>
      <c r="AX84" s="3">
        <v>1.0</v>
      </c>
      <c r="AZ84" s="3">
        <v>3.32</v>
      </c>
      <c r="BC84" s="14" t="s">
        <v>686</v>
      </c>
    </row>
    <row r="85">
      <c r="A85" s="3">
        <v>273.0</v>
      </c>
      <c r="B85" s="8" t="s">
        <v>376</v>
      </c>
      <c r="C85" s="8" t="s">
        <v>1036</v>
      </c>
      <c r="E85" s="3">
        <v>1.0</v>
      </c>
      <c r="F85" s="3">
        <v>1.0</v>
      </c>
      <c r="G85" s="8"/>
      <c r="H85" s="8"/>
      <c r="I85" s="8"/>
      <c r="K85" s="8">
        <v>704.0</v>
      </c>
      <c r="L85" s="8">
        <v>701.0</v>
      </c>
      <c r="M85" s="8"/>
      <c r="N85" s="8">
        <v>607.0</v>
      </c>
      <c r="O85" s="8"/>
      <c r="P85" s="8"/>
      <c r="Q85" s="8"/>
      <c r="R85" s="8"/>
      <c r="AE85" s="8"/>
      <c r="AG85" s="8" t="s">
        <v>624</v>
      </c>
      <c r="AH85" s="3">
        <v>5.42</v>
      </c>
      <c r="AI85" s="3">
        <v>6.5</v>
      </c>
      <c r="AJ85" s="3">
        <v>0.0</v>
      </c>
      <c r="AK85" s="3">
        <v>0.0</v>
      </c>
      <c r="AL85" s="3">
        <v>20.0</v>
      </c>
      <c r="AM85" s="20">
        <v>45231.655983796</v>
      </c>
      <c r="AP85" s="8"/>
      <c r="AU85" s="3">
        <v>0.0</v>
      </c>
      <c r="AV85" s="8" t="s">
        <v>1008</v>
      </c>
      <c r="AW85" s="8">
        <v>310723.0</v>
      </c>
      <c r="AX85" s="3">
        <v>1.0</v>
      </c>
      <c r="AZ85" s="3">
        <v>5.41667</v>
      </c>
      <c r="BC85" s="8" t="s">
        <v>375</v>
      </c>
    </row>
    <row r="86">
      <c r="A86" s="3">
        <v>274.0</v>
      </c>
      <c r="B86" s="8" t="s">
        <v>380</v>
      </c>
      <c r="C86" s="8" t="s">
        <v>1037</v>
      </c>
      <c r="E86" s="3">
        <v>1.0</v>
      </c>
      <c r="F86" s="3">
        <v>1.0</v>
      </c>
      <c r="G86" s="8"/>
      <c r="H86" s="8"/>
      <c r="I86" s="8"/>
      <c r="K86" s="8">
        <v>704.0</v>
      </c>
      <c r="L86" s="8">
        <v>701.0</v>
      </c>
      <c r="M86" s="8"/>
      <c r="N86" s="8">
        <v>607.0</v>
      </c>
      <c r="O86" s="8"/>
      <c r="P86" s="8"/>
      <c r="Q86" s="8"/>
      <c r="R86" s="8"/>
      <c r="AE86" s="8"/>
      <c r="AG86" s="8" t="s">
        <v>624</v>
      </c>
      <c r="AH86" s="3">
        <v>4.92</v>
      </c>
      <c r="AI86" s="3">
        <v>5.9</v>
      </c>
      <c r="AJ86" s="3">
        <v>0.0</v>
      </c>
      <c r="AK86" s="3">
        <v>0.0</v>
      </c>
      <c r="AL86" s="3">
        <v>20.0</v>
      </c>
      <c r="AM86" s="20">
        <v>45231.657048611</v>
      </c>
      <c r="AP86" s="8"/>
      <c r="AU86" s="3">
        <v>0.0</v>
      </c>
      <c r="AV86" s="8" t="s">
        <v>1008</v>
      </c>
      <c r="AW86" s="8">
        <v>310603.0</v>
      </c>
      <c r="AX86" s="3">
        <v>1.0</v>
      </c>
      <c r="AZ86" s="3">
        <v>4.91667</v>
      </c>
      <c r="BC86" s="8" t="s">
        <v>379</v>
      </c>
    </row>
    <row r="87">
      <c r="A87" s="3">
        <v>276.0</v>
      </c>
      <c r="B87" s="8" t="s">
        <v>194</v>
      </c>
      <c r="C87" s="8" t="s">
        <v>1040</v>
      </c>
      <c r="E87" s="3">
        <v>1.0</v>
      </c>
      <c r="F87" s="3">
        <v>1.0</v>
      </c>
      <c r="G87" s="8"/>
      <c r="H87" s="8"/>
      <c r="I87" s="8"/>
      <c r="K87" s="8">
        <v>704.0</v>
      </c>
      <c r="L87" s="8">
        <v>701.0</v>
      </c>
      <c r="M87" s="8"/>
      <c r="N87" s="8">
        <v>607.0</v>
      </c>
      <c r="O87" s="8"/>
      <c r="P87" s="8"/>
      <c r="Q87" s="8"/>
      <c r="R87" s="8"/>
      <c r="AE87" s="8"/>
      <c r="AG87" s="8" t="s">
        <v>624</v>
      </c>
      <c r="AH87" s="3">
        <v>957.6</v>
      </c>
      <c r="AI87" s="3">
        <v>1149.12</v>
      </c>
      <c r="AJ87" s="3">
        <v>0.0</v>
      </c>
      <c r="AK87" s="3">
        <v>0.0</v>
      </c>
      <c r="AL87" s="3">
        <v>20.0</v>
      </c>
      <c r="AM87" s="20">
        <v>45231.668622685</v>
      </c>
      <c r="AP87" s="8"/>
      <c r="AR87" s="3">
        <v>24.0</v>
      </c>
      <c r="AU87" s="3">
        <v>0.0</v>
      </c>
      <c r="AV87" s="8" t="s">
        <v>1001</v>
      </c>
      <c r="AW87" s="8">
        <v>7811420.0</v>
      </c>
      <c r="AX87" s="3">
        <v>1.0</v>
      </c>
      <c r="AZ87" s="3">
        <v>957.6</v>
      </c>
      <c r="BC87" s="8" t="s">
        <v>193</v>
      </c>
    </row>
    <row r="88">
      <c r="A88" s="3">
        <v>280.0</v>
      </c>
      <c r="B88" s="8" t="s">
        <v>259</v>
      </c>
      <c r="C88" s="8" t="s">
        <v>1048</v>
      </c>
      <c r="E88" s="3">
        <v>1.0</v>
      </c>
      <c r="F88" s="3">
        <v>1.0</v>
      </c>
      <c r="G88" s="8"/>
      <c r="H88" s="8"/>
      <c r="I88" s="8"/>
      <c r="K88" s="8">
        <v>704.0</v>
      </c>
      <c r="L88" s="8">
        <v>701.0</v>
      </c>
      <c r="M88" s="8"/>
      <c r="N88" s="8">
        <v>607.0</v>
      </c>
      <c r="O88" s="8"/>
      <c r="P88" s="8"/>
      <c r="Q88" s="8"/>
      <c r="R88" s="8"/>
      <c r="AE88" s="8"/>
      <c r="AG88" s="8" t="s">
        <v>59</v>
      </c>
      <c r="AH88" s="3">
        <v>1300.0</v>
      </c>
      <c r="AI88" s="3">
        <v>1560.0</v>
      </c>
      <c r="AJ88" s="3">
        <v>0.0</v>
      </c>
      <c r="AK88" s="3">
        <v>0.0</v>
      </c>
      <c r="AL88" s="3">
        <v>20.0</v>
      </c>
      <c r="AM88" s="20">
        <v>45231.69787037</v>
      </c>
      <c r="AP88" s="8"/>
      <c r="AU88" s="3">
        <v>1300.0</v>
      </c>
      <c r="AV88" s="8" t="s">
        <v>787</v>
      </c>
      <c r="AW88" s="8">
        <v>1.000986087E11</v>
      </c>
      <c r="AX88" s="3">
        <v>1.0</v>
      </c>
      <c r="AZ88" s="3">
        <v>1300.0</v>
      </c>
      <c r="BC88" s="8" t="s">
        <v>258</v>
      </c>
    </row>
    <row r="89">
      <c r="A89" s="3">
        <v>282.0</v>
      </c>
      <c r="B89" s="8" t="s">
        <v>218</v>
      </c>
      <c r="C89" s="8" t="s">
        <v>1049</v>
      </c>
      <c r="E89" s="3">
        <v>1.0</v>
      </c>
      <c r="F89" s="3">
        <v>1.0</v>
      </c>
      <c r="G89" s="8"/>
      <c r="H89" s="8"/>
      <c r="I89" s="8"/>
      <c r="K89" s="8">
        <v>704.0</v>
      </c>
      <c r="L89" s="8">
        <v>701.0</v>
      </c>
      <c r="M89" s="8"/>
      <c r="N89" s="8">
        <v>607.0</v>
      </c>
      <c r="O89" s="8"/>
      <c r="P89" s="8"/>
      <c r="Q89" s="8"/>
      <c r="R89" s="8"/>
      <c r="AE89" s="8"/>
      <c r="AG89" s="8" t="s">
        <v>59</v>
      </c>
      <c r="AH89" s="3">
        <v>1200.0</v>
      </c>
      <c r="AI89" s="3">
        <v>1440.0</v>
      </c>
      <c r="AJ89" s="3">
        <v>0.0</v>
      </c>
      <c r="AK89" s="3">
        <v>0.0</v>
      </c>
      <c r="AL89" s="3">
        <v>20.0</v>
      </c>
      <c r="AM89" s="20">
        <v>45231.703854167</v>
      </c>
      <c r="AP89" s="8"/>
      <c r="AR89" s="3">
        <v>-1.0</v>
      </c>
      <c r="AU89" s="3">
        <v>0.0</v>
      </c>
      <c r="AV89" s="8" t="s">
        <v>787</v>
      </c>
      <c r="AW89" s="8" t="s">
        <v>216</v>
      </c>
      <c r="AX89" s="3">
        <v>1.0</v>
      </c>
      <c r="AZ89" s="3">
        <v>1200.0</v>
      </c>
      <c r="BC89" s="8" t="s">
        <v>217</v>
      </c>
    </row>
    <row r="90">
      <c r="A90" s="3">
        <v>283.0</v>
      </c>
      <c r="B90" s="8" t="s">
        <v>386</v>
      </c>
      <c r="C90" s="8" t="s">
        <v>1050</v>
      </c>
      <c r="E90" s="3">
        <v>1.0</v>
      </c>
      <c r="F90" s="3">
        <v>1.0</v>
      </c>
      <c r="G90" s="8"/>
      <c r="H90" s="8"/>
      <c r="I90" s="8"/>
      <c r="K90" s="8">
        <v>704.0</v>
      </c>
      <c r="L90" s="8">
        <v>701.0</v>
      </c>
      <c r="M90" s="8"/>
      <c r="N90" s="8">
        <v>607.0</v>
      </c>
      <c r="O90" s="8"/>
      <c r="P90" s="8"/>
      <c r="Q90" s="8"/>
      <c r="R90" s="8"/>
      <c r="AE90" s="8"/>
      <c r="AG90" s="8" t="s">
        <v>59</v>
      </c>
      <c r="AH90" s="3">
        <v>252.0</v>
      </c>
      <c r="AI90" s="3">
        <v>302.4</v>
      </c>
      <c r="AJ90" s="3">
        <v>0.0</v>
      </c>
      <c r="AK90" s="3">
        <v>0.0</v>
      </c>
      <c r="AL90" s="3">
        <v>20.0</v>
      </c>
      <c r="AM90" s="20">
        <v>45232.655821759</v>
      </c>
      <c r="AP90" s="8"/>
      <c r="AR90" s="3">
        <v>19.0</v>
      </c>
      <c r="AU90" s="3">
        <v>239.94612</v>
      </c>
      <c r="AV90" s="8" t="s">
        <v>781</v>
      </c>
      <c r="AW90" s="8" t="s">
        <v>384</v>
      </c>
      <c r="AX90" s="3">
        <v>1.0</v>
      </c>
      <c r="AZ90" s="3">
        <v>252.0</v>
      </c>
      <c r="BC90" s="21" t="s">
        <v>385</v>
      </c>
    </row>
    <row r="91">
      <c r="A91" s="3">
        <v>283.0</v>
      </c>
      <c r="B91" s="8" t="s">
        <v>386</v>
      </c>
      <c r="C91" s="8" t="s">
        <v>1050</v>
      </c>
      <c r="E91" s="3">
        <v>1.0</v>
      </c>
      <c r="F91" s="3">
        <v>1.0</v>
      </c>
      <c r="G91" s="8"/>
      <c r="H91" s="8"/>
      <c r="I91" s="8"/>
      <c r="K91" s="8">
        <v>704.0</v>
      </c>
      <c r="L91" s="8">
        <v>701.0</v>
      </c>
      <c r="M91" s="8"/>
      <c r="N91" s="8">
        <v>607.0</v>
      </c>
      <c r="O91" s="8"/>
      <c r="P91" s="8"/>
      <c r="Q91" s="8"/>
      <c r="R91" s="8"/>
      <c r="AE91" s="8"/>
      <c r="AG91" s="8" t="s">
        <v>59</v>
      </c>
      <c r="AH91" s="3">
        <v>252.0</v>
      </c>
      <c r="AI91" s="3">
        <v>302.4</v>
      </c>
      <c r="AJ91" s="3">
        <v>0.0</v>
      </c>
      <c r="AK91" s="3">
        <v>0.0</v>
      </c>
      <c r="AL91" s="3">
        <v>20.0</v>
      </c>
      <c r="AM91" s="20">
        <v>45232.655821759</v>
      </c>
      <c r="AP91" s="8"/>
      <c r="AR91" s="3">
        <v>19.0</v>
      </c>
      <c r="AU91" s="3">
        <v>239.94612</v>
      </c>
      <c r="AV91" s="8" t="s">
        <v>1051</v>
      </c>
      <c r="AW91" s="8">
        <v>170014.0</v>
      </c>
      <c r="AX91" s="3">
        <v>1.0</v>
      </c>
      <c r="AZ91" s="3">
        <v>240.0</v>
      </c>
      <c r="BC91" s="21" t="s">
        <v>385</v>
      </c>
    </row>
    <row r="92">
      <c r="A92" s="3">
        <v>284.0</v>
      </c>
      <c r="B92" s="8" t="s">
        <v>391</v>
      </c>
      <c r="C92" s="8" t="s">
        <v>1052</v>
      </c>
      <c r="E92" s="3">
        <v>1.0</v>
      </c>
      <c r="F92" s="3">
        <v>1.0</v>
      </c>
      <c r="G92" s="8"/>
      <c r="H92" s="8"/>
      <c r="I92" s="8"/>
      <c r="K92" s="8">
        <v>704.0</v>
      </c>
      <c r="L92" s="8">
        <v>701.0</v>
      </c>
      <c r="M92" s="8"/>
      <c r="N92" s="8">
        <v>607.0</v>
      </c>
      <c r="O92" s="8"/>
      <c r="P92" s="8"/>
      <c r="Q92" s="8"/>
      <c r="R92" s="8"/>
      <c r="AE92" s="8"/>
      <c r="AG92" s="8" t="s">
        <v>59</v>
      </c>
      <c r="AH92" s="3">
        <v>117.09062</v>
      </c>
      <c r="AI92" s="3">
        <v>117.09062</v>
      </c>
      <c r="AJ92" s="3">
        <v>0.0</v>
      </c>
      <c r="AK92" s="3">
        <v>0.0</v>
      </c>
      <c r="AL92" s="3">
        <v>20.0</v>
      </c>
      <c r="AM92" s="20">
        <v>45232.659027778</v>
      </c>
      <c r="AP92" s="8"/>
      <c r="AR92" s="3">
        <v>19.0</v>
      </c>
      <c r="AU92" s="3">
        <v>112.0</v>
      </c>
      <c r="AV92" s="8" t="s">
        <v>781</v>
      </c>
      <c r="AW92" s="8" t="s">
        <v>1053</v>
      </c>
      <c r="AX92" s="3">
        <v>1.0</v>
      </c>
      <c r="AZ92" s="3">
        <v>117.09062</v>
      </c>
      <c r="BC92" s="25" t="s">
        <v>390</v>
      </c>
    </row>
    <row r="93">
      <c r="A93" s="3">
        <v>284.0</v>
      </c>
      <c r="B93" s="8" t="s">
        <v>391</v>
      </c>
      <c r="C93" s="8" t="s">
        <v>1052</v>
      </c>
      <c r="E93" s="3">
        <v>1.0</v>
      </c>
      <c r="F93" s="3">
        <v>1.0</v>
      </c>
      <c r="G93" s="8"/>
      <c r="H93" s="8"/>
      <c r="I93" s="8"/>
      <c r="K93" s="8">
        <v>704.0</v>
      </c>
      <c r="L93" s="8">
        <v>701.0</v>
      </c>
      <c r="M93" s="8"/>
      <c r="N93" s="8">
        <v>607.0</v>
      </c>
      <c r="O93" s="8"/>
      <c r="P93" s="8"/>
      <c r="Q93" s="8"/>
      <c r="R93" s="8"/>
      <c r="AE93" s="8"/>
      <c r="AG93" s="8" t="s">
        <v>59</v>
      </c>
      <c r="AH93" s="3">
        <v>117.09062</v>
      </c>
      <c r="AI93" s="3">
        <v>117.09062</v>
      </c>
      <c r="AJ93" s="3">
        <v>0.0</v>
      </c>
      <c r="AK93" s="3">
        <v>0.0</v>
      </c>
      <c r="AL93" s="3">
        <v>20.0</v>
      </c>
      <c r="AM93" s="20">
        <v>45232.659027778</v>
      </c>
      <c r="AP93" s="8"/>
      <c r="AR93" s="3">
        <v>19.0</v>
      </c>
      <c r="AU93" s="3">
        <v>112.0</v>
      </c>
      <c r="AV93" s="8" t="s">
        <v>781</v>
      </c>
      <c r="AW93" s="8" t="s">
        <v>1054</v>
      </c>
      <c r="AX93" s="3">
        <v>1.0</v>
      </c>
      <c r="AZ93" s="3">
        <v>107.8784</v>
      </c>
      <c r="BC93" s="25" t="s">
        <v>390</v>
      </c>
    </row>
    <row r="94">
      <c r="A94" s="3">
        <v>284.0</v>
      </c>
      <c r="B94" s="8" t="s">
        <v>391</v>
      </c>
      <c r="C94" s="8" t="s">
        <v>1052</v>
      </c>
      <c r="E94" s="3">
        <v>1.0</v>
      </c>
      <c r="F94" s="3">
        <v>1.0</v>
      </c>
      <c r="G94" s="8"/>
      <c r="H94" s="8"/>
      <c r="I94" s="8"/>
      <c r="K94" s="8">
        <v>704.0</v>
      </c>
      <c r="L94" s="8">
        <v>701.0</v>
      </c>
      <c r="M94" s="8"/>
      <c r="N94" s="8">
        <v>607.0</v>
      </c>
      <c r="O94" s="8"/>
      <c r="P94" s="8"/>
      <c r="Q94" s="8"/>
      <c r="R94" s="8"/>
      <c r="AE94" s="8"/>
      <c r="AG94" s="8" t="s">
        <v>59</v>
      </c>
      <c r="AH94" s="3">
        <v>117.09062</v>
      </c>
      <c r="AI94" s="3">
        <v>117.09062</v>
      </c>
      <c r="AJ94" s="3">
        <v>0.0</v>
      </c>
      <c r="AK94" s="3">
        <v>0.0</v>
      </c>
      <c r="AL94" s="3">
        <v>20.0</v>
      </c>
      <c r="AM94" s="20">
        <v>45232.659027778</v>
      </c>
      <c r="AP94" s="8"/>
      <c r="AR94" s="3">
        <v>19.0</v>
      </c>
      <c r="AU94" s="3">
        <v>112.0</v>
      </c>
      <c r="AV94" s="8" t="s">
        <v>781</v>
      </c>
      <c r="AW94" s="8" t="s">
        <v>389</v>
      </c>
      <c r="AX94" s="3">
        <v>1.0</v>
      </c>
      <c r="AZ94" s="3">
        <v>106.95</v>
      </c>
      <c r="BC94" s="21" t="s">
        <v>390</v>
      </c>
    </row>
    <row r="95">
      <c r="A95" s="3">
        <v>284.0</v>
      </c>
      <c r="B95" s="8" t="s">
        <v>391</v>
      </c>
      <c r="C95" s="8" t="s">
        <v>1052</v>
      </c>
      <c r="E95" s="3">
        <v>1.0</v>
      </c>
      <c r="F95" s="3">
        <v>1.0</v>
      </c>
      <c r="G95" s="8"/>
      <c r="H95" s="8"/>
      <c r="I95" s="8"/>
      <c r="K95" s="8">
        <v>704.0</v>
      </c>
      <c r="L95" s="8">
        <v>701.0</v>
      </c>
      <c r="M95" s="8"/>
      <c r="N95" s="8">
        <v>607.0</v>
      </c>
      <c r="O95" s="8"/>
      <c r="P95" s="8"/>
      <c r="Q95" s="8"/>
      <c r="R95" s="8"/>
      <c r="AE95" s="8"/>
      <c r="AG95" s="8" t="s">
        <v>59</v>
      </c>
      <c r="AH95" s="3">
        <v>117.09062</v>
      </c>
      <c r="AI95" s="3">
        <v>117.09062</v>
      </c>
      <c r="AJ95" s="3">
        <v>0.0</v>
      </c>
      <c r="AK95" s="3">
        <v>0.0</v>
      </c>
      <c r="AL95" s="3">
        <v>20.0</v>
      </c>
      <c r="AM95" s="20">
        <v>45232.659027778</v>
      </c>
      <c r="AP95" s="8"/>
      <c r="AR95" s="3">
        <v>19.0</v>
      </c>
      <c r="AU95" s="3">
        <v>112.0</v>
      </c>
      <c r="AV95" s="8" t="s">
        <v>1051</v>
      </c>
      <c r="AW95" s="8">
        <v>170018.0</v>
      </c>
      <c r="AX95" s="3">
        <v>1.0</v>
      </c>
      <c r="AZ95" s="3">
        <v>112.0</v>
      </c>
      <c r="BC95" s="21" t="s">
        <v>390</v>
      </c>
    </row>
    <row r="96">
      <c r="A96" s="3">
        <v>287.0</v>
      </c>
      <c r="B96" s="8" t="s">
        <v>397</v>
      </c>
      <c r="C96" s="8" t="s">
        <v>1060</v>
      </c>
      <c r="E96" s="3">
        <v>1.0</v>
      </c>
      <c r="F96" s="3">
        <v>1.0</v>
      </c>
      <c r="G96" s="8"/>
      <c r="H96" s="8"/>
      <c r="I96" s="8"/>
      <c r="K96" s="8">
        <v>704.0</v>
      </c>
      <c r="L96" s="8">
        <v>701.0</v>
      </c>
      <c r="M96" s="8"/>
      <c r="N96" s="8">
        <v>607.0</v>
      </c>
      <c r="O96" s="8"/>
      <c r="P96" s="8"/>
      <c r="Q96" s="8"/>
      <c r="R96" s="8"/>
      <c r="AE96" s="8"/>
      <c r="AG96" s="8" t="s">
        <v>59</v>
      </c>
      <c r="AH96" s="3">
        <v>34.43</v>
      </c>
      <c r="AI96" s="3">
        <v>41.31</v>
      </c>
      <c r="AJ96" s="3">
        <v>0.0</v>
      </c>
      <c r="AK96" s="3">
        <v>0.0</v>
      </c>
      <c r="AL96" s="3">
        <v>20.0</v>
      </c>
      <c r="AM96" s="20">
        <v>45232.673240741</v>
      </c>
      <c r="AP96" s="8"/>
      <c r="AR96" s="3">
        <v>3.0</v>
      </c>
      <c r="AU96" s="3">
        <v>34.4256</v>
      </c>
      <c r="AV96" s="8" t="s">
        <v>781</v>
      </c>
      <c r="AW96" s="8" t="s">
        <v>395</v>
      </c>
      <c r="AX96" s="3">
        <v>1.0</v>
      </c>
      <c r="AZ96" s="3">
        <v>34.4256</v>
      </c>
      <c r="BC96" s="8" t="s">
        <v>396</v>
      </c>
    </row>
    <row r="97">
      <c r="A97" s="3">
        <v>288.0</v>
      </c>
      <c r="B97" s="8" t="s">
        <v>537</v>
      </c>
      <c r="C97" s="8" t="s">
        <v>1061</v>
      </c>
      <c r="E97" s="3">
        <v>1.0</v>
      </c>
      <c r="F97" s="3">
        <v>1.0</v>
      </c>
      <c r="G97" s="8"/>
      <c r="H97" s="8"/>
      <c r="I97" s="8"/>
      <c r="K97" s="8">
        <v>704.0</v>
      </c>
      <c r="L97" s="8">
        <v>701.0</v>
      </c>
      <c r="M97" s="8"/>
      <c r="N97" s="8">
        <v>607.0</v>
      </c>
      <c r="O97" s="8"/>
      <c r="P97" s="8"/>
      <c r="Q97" s="8"/>
      <c r="R97" s="8"/>
      <c r="AE97" s="8"/>
      <c r="AG97" s="8" t="s">
        <v>59</v>
      </c>
      <c r="AH97" s="3">
        <v>49.45</v>
      </c>
      <c r="AI97" s="3">
        <v>59.34</v>
      </c>
      <c r="AJ97" s="3">
        <v>0.0</v>
      </c>
      <c r="AK97" s="3">
        <v>0.0</v>
      </c>
      <c r="AL97" s="3">
        <v>20.0</v>
      </c>
      <c r="AM97" s="20">
        <v>45232.675613426</v>
      </c>
      <c r="AP97" s="8"/>
      <c r="AU97" s="3">
        <v>0.0</v>
      </c>
      <c r="AV97" s="8" t="s">
        <v>781</v>
      </c>
      <c r="AW97" s="8" t="s">
        <v>535</v>
      </c>
      <c r="AX97" s="3">
        <v>1.0</v>
      </c>
      <c r="AZ97" s="3">
        <v>49.4462</v>
      </c>
      <c r="BC97" s="8" t="s">
        <v>536</v>
      </c>
    </row>
    <row r="98">
      <c r="A98" s="3">
        <v>289.0</v>
      </c>
      <c r="B98" s="8" t="s">
        <v>403</v>
      </c>
      <c r="C98" s="8" t="s">
        <v>1062</v>
      </c>
      <c r="E98" s="3">
        <v>1.0</v>
      </c>
      <c r="F98" s="3">
        <v>1.0</v>
      </c>
      <c r="G98" s="8"/>
      <c r="H98" s="8"/>
      <c r="I98" s="8"/>
      <c r="K98" s="8">
        <v>704.0</v>
      </c>
      <c r="L98" s="8">
        <v>701.0</v>
      </c>
      <c r="M98" s="8"/>
      <c r="N98" s="8">
        <v>607.0</v>
      </c>
      <c r="O98" s="8"/>
      <c r="P98" s="8"/>
      <c r="Q98" s="8"/>
      <c r="R98" s="8"/>
      <c r="AE98" s="8"/>
      <c r="AG98" s="8" t="s">
        <v>59</v>
      </c>
      <c r="AH98" s="3">
        <v>77.52</v>
      </c>
      <c r="AI98" s="3">
        <v>93.02</v>
      </c>
      <c r="AJ98" s="3">
        <v>0.0</v>
      </c>
      <c r="AK98" s="3">
        <v>0.0</v>
      </c>
      <c r="AL98" s="3">
        <v>20.0</v>
      </c>
      <c r="AM98" s="20">
        <v>45232.677592593</v>
      </c>
      <c r="AP98" s="8"/>
      <c r="AR98" s="3">
        <v>62.0</v>
      </c>
      <c r="AU98" s="3">
        <v>36.45896</v>
      </c>
      <c r="AV98" s="8" t="s">
        <v>781</v>
      </c>
      <c r="AW98" s="8" t="s">
        <v>401</v>
      </c>
      <c r="AX98" s="3">
        <v>1.0</v>
      </c>
      <c r="AZ98" s="3">
        <v>74.64</v>
      </c>
      <c r="BC98" s="14" t="s">
        <v>402</v>
      </c>
    </row>
    <row r="99">
      <c r="A99" s="3">
        <v>289.0</v>
      </c>
      <c r="B99" s="8" t="s">
        <v>403</v>
      </c>
      <c r="C99" s="8" t="s">
        <v>1062</v>
      </c>
      <c r="E99" s="3">
        <v>1.0</v>
      </c>
      <c r="F99" s="3">
        <v>1.0</v>
      </c>
      <c r="G99" s="8"/>
      <c r="H99" s="8"/>
      <c r="I99" s="8"/>
      <c r="K99" s="8">
        <v>704.0</v>
      </c>
      <c r="L99" s="8">
        <v>701.0</v>
      </c>
      <c r="M99" s="8"/>
      <c r="N99" s="8">
        <v>607.0</v>
      </c>
      <c r="O99" s="8"/>
      <c r="P99" s="8"/>
      <c r="Q99" s="8"/>
      <c r="R99" s="8"/>
      <c r="AE99" s="8"/>
      <c r="AG99" s="8" t="s">
        <v>59</v>
      </c>
      <c r="AH99" s="3">
        <v>77.52</v>
      </c>
      <c r="AI99" s="3">
        <v>93.02</v>
      </c>
      <c r="AJ99" s="3">
        <v>0.0</v>
      </c>
      <c r="AK99" s="3">
        <v>0.0</v>
      </c>
      <c r="AL99" s="3">
        <v>20.0</v>
      </c>
      <c r="AM99" s="20">
        <v>45232.677592593</v>
      </c>
      <c r="AP99" s="8"/>
      <c r="AR99" s="3">
        <v>62.0</v>
      </c>
      <c r="AU99" s="3">
        <v>36.45896</v>
      </c>
      <c r="AV99" s="8" t="s">
        <v>1035</v>
      </c>
      <c r="AW99" s="8" t="s">
        <v>657</v>
      </c>
      <c r="AX99" s="3">
        <v>1.0</v>
      </c>
      <c r="AZ99" s="3">
        <v>32.58</v>
      </c>
      <c r="BB99" s="14" t="s">
        <v>1063</v>
      </c>
      <c r="BC99" s="14" t="s">
        <v>658</v>
      </c>
    </row>
    <row r="100">
      <c r="A100" s="3">
        <v>290.0</v>
      </c>
      <c r="B100" s="8" t="s">
        <v>408</v>
      </c>
      <c r="C100" s="8" t="s">
        <v>1064</v>
      </c>
      <c r="E100" s="3">
        <v>1.0</v>
      </c>
      <c r="F100" s="3">
        <v>1.0</v>
      </c>
      <c r="G100" s="8"/>
      <c r="H100" s="8"/>
      <c r="I100" s="8"/>
      <c r="K100" s="8">
        <v>704.0</v>
      </c>
      <c r="L100" s="8">
        <v>701.0</v>
      </c>
      <c r="M100" s="8"/>
      <c r="N100" s="8">
        <v>607.0</v>
      </c>
      <c r="O100" s="8"/>
      <c r="P100" s="8"/>
      <c r="Q100" s="8"/>
      <c r="R100" s="8"/>
      <c r="AE100" s="8"/>
      <c r="AG100" s="8" t="s">
        <v>59</v>
      </c>
      <c r="AH100" s="3">
        <v>60.98</v>
      </c>
      <c r="AI100" s="3">
        <v>73.18</v>
      </c>
      <c r="AJ100" s="3">
        <v>0.0</v>
      </c>
      <c r="AK100" s="3">
        <v>0.0</v>
      </c>
      <c r="AL100" s="3">
        <v>20.0</v>
      </c>
      <c r="AM100" s="20">
        <v>45232.679456019</v>
      </c>
      <c r="AP100" s="8"/>
      <c r="AR100" s="3">
        <v>63.0</v>
      </c>
      <c r="AU100" s="3">
        <v>19.66256</v>
      </c>
      <c r="AV100" s="8" t="s">
        <v>781</v>
      </c>
      <c r="AW100" s="8" t="s">
        <v>406</v>
      </c>
      <c r="AX100" s="3">
        <v>1.0</v>
      </c>
      <c r="AZ100" s="3">
        <v>60.984</v>
      </c>
      <c r="BC100" s="14" t="s">
        <v>407</v>
      </c>
    </row>
    <row r="101">
      <c r="A101" s="3">
        <v>290.0</v>
      </c>
      <c r="B101" s="8" t="s">
        <v>408</v>
      </c>
      <c r="C101" s="8" t="s">
        <v>1064</v>
      </c>
      <c r="E101" s="3">
        <v>1.0</v>
      </c>
      <c r="F101" s="3">
        <v>1.0</v>
      </c>
      <c r="G101" s="8"/>
      <c r="H101" s="8"/>
      <c r="I101" s="8"/>
      <c r="K101" s="8">
        <v>704.0</v>
      </c>
      <c r="L101" s="8">
        <v>701.0</v>
      </c>
      <c r="M101" s="8"/>
      <c r="N101" s="8">
        <v>607.0</v>
      </c>
      <c r="O101" s="8"/>
      <c r="P101" s="8"/>
      <c r="Q101" s="8"/>
      <c r="R101" s="8"/>
      <c r="AE101" s="8"/>
      <c r="AG101" s="8" t="s">
        <v>59</v>
      </c>
      <c r="AH101" s="3">
        <v>60.98</v>
      </c>
      <c r="AI101" s="3">
        <v>73.18</v>
      </c>
      <c r="AJ101" s="3">
        <v>0.0</v>
      </c>
      <c r="AK101" s="3">
        <v>0.0</v>
      </c>
      <c r="AL101" s="3">
        <v>20.0</v>
      </c>
      <c r="AM101" s="20">
        <v>45232.679456019</v>
      </c>
      <c r="AP101" s="8"/>
      <c r="AR101" s="3">
        <v>63.0</v>
      </c>
      <c r="AU101" s="3">
        <v>19.66256</v>
      </c>
      <c r="AV101" s="8" t="s">
        <v>1035</v>
      </c>
      <c r="AW101" s="8" t="s">
        <v>659</v>
      </c>
      <c r="AX101" s="3">
        <v>1.0</v>
      </c>
      <c r="AZ101" s="3">
        <v>15.03</v>
      </c>
      <c r="BC101" s="14" t="s">
        <v>660</v>
      </c>
    </row>
    <row r="102">
      <c r="A102" s="3">
        <v>292.0</v>
      </c>
      <c r="B102" s="8" t="s">
        <v>543</v>
      </c>
      <c r="C102" s="8" t="s">
        <v>1068</v>
      </c>
      <c r="E102" s="3">
        <v>1.0</v>
      </c>
      <c r="F102" s="3">
        <v>1.0</v>
      </c>
      <c r="G102" s="8"/>
      <c r="H102" s="8"/>
      <c r="I102" s="8"/>
      <c r="K102" s="8">
        <v>704.0</v>
      </c>
      <c r="L102" s="8">
        <v>701.0</v>
      </c>
      <c r="M102" s="8"/>
      <c r="N102" s="8">
        <v>607.0</v>
      </c>
      <c r="O102" s="8"/>
      <c r="P102" s="8"/>
      <c r="Q102" s="8"/>
      <c r="R102" s="8"/>
      <c r="AE102" s="8"/>
      <c r="AG102" s="8" t="s">
        <v>59</v>
      </c>
      <c r="AH102" s="3">
        <v>80.87</v>
      </c>
      <c r="AI102" s="3">
        <v>97.04</v>
      </c>
      <c r="AJ102" s="3">
        <v>0.0</v>
      </c>
      <c r="AK102" s="3">
        <v>0.0</v>
      </c>
      <c r="AL102" s="3">
        <v>20.0</v>
      </c>
      <c r="AM102" s="20">
        <v>45232.690694444</v>
      </c>
      <c r="AP102" s="8"/>
      <c r="AR102" s="3">
        <v>10.0</v>
      </c>
      <c r="AU102" s="3">
        <v>75.65</v>
      </c>
      <c r="AV102" s="8" t="s">
        <v>781</v>
      </c>
      <c r="AW102" s="8" t="s">
        <v>541</v>
      </c>
      <c r="AX102" s="3">
        <v>1.0</v>
      </c>
      <c r="AZ102" s="3">
        <v>80.8704</v>
      </c>
      <c r="BC102" s="8" t="s">
        <v>542</v>
      </c>
    </row>
    <row r="103">
      <c r="A103" s="3">
        <v>293.0</v>
      </c>
      <c r="B103" s="8" t="s">
        <v>414</v>
      </c>
      <c r="C103" s="8" t="s">
        <v>1069</v>
      </c>
      <c r="E103" s="3">
        <v>1.0</v>
      </c>
      <c r="F103" s="3">
        <v>1.0</v>
      </c>
      <c r="G103" s="8"/>
      <c r="H103" s="8"/>
      <c r="I103" s="8"/>
      <c r="K103" s="8">
        <v>704.0</v>
      </c>
      <c r="L103" s="8">
        <v>701.0</v>
      </c>
      <c r="M103" s="8"/>
      <c r="N103" s="8">
        <v>607.0</v>
      </c>
      <c r="O103" s="8"/>
      <c r="P103" s="8"/>
      <c r="Q103" s="8"/>
      <c r="R103" s="8"/>
      <c r="AE103" s="8"/>
      <c r="AG103" s="8" t="s">
        <v>59</v>
      </c>
      <c r="AH103" s="3">
        <v>2.85</v>
      </c>
      <c r="AI103" s="3">
        <v>3.42</v>
      </c>
      <c r="AJ103" s="3">
        <v>0.0</v>
      </c>
      <c r="AK103" s="3">
        <v>0.0</v>
      </c>
      <c r="AL103" s="3">
        <v>20.0</v>
      </c>
      <c r="AM103" s="20">
        <v>45232.692430556</v>
      </c>
      <c r="AP103" s="8"/>
      <c r="AU103" s="3">
        <v>0.0</v>
      </c>
      <c r="AV103" s="8" t="s">
        <v>781</v>
      </c>
      <c r="AW103" s="8" t="s">
        <v>412</v>
      </c>
      <c r="AX103" s="3">
        <v>1.0</v>
      </c>
      <c r="AZ103" s="3">
        <v>2.8512</v>
      </c>
      <c r="BC103" s="8" t="s">
        <v>413</v>
      </c>
    </row>
    <row r="104">
      <c r="A104" s="3">
        <v>294.0</v>
      </c>
      <c r="B104" s="8" t="s">
        <v>420</v>
      </c>
      <c r="C104" s="8" t="s">
        <v>1070</v>
      </c>
      <c r="E104" s="3">
        <v>1.0</v>
      </c>
      <c r="F104" s="3">
        <v>1.0</v>
      </c>
      <c r="G104" s="8"/>
      <c r="H104" s="8"/>
      <c r="I104" s="8"/>
      <c r="K104" s="8">
        <v>704.0</v>
      </c>
      <c r="L104" s="8">
        <v>701.0</v>
      </c>
      <c r="M104" s="8"/>
      <c r="N104" s="8">
        <v>607.0</v>
      </c>
      <c r="O104" s="8"/>
      <c r="P104" s="8"/>
      <c r="Q104" s="8"/>
      <c r="R104" s="8"/>
      <c r="AE104" s="8"/>
      <c r="AG104" s="8" t="s">
        <v>59</v>
      </c>
      <c r="AH104" s="3">
        <v>40.07</v>
      </c>
      <c r="AI104" s="3">
        <v>48.08</v>
      </c>
      <c r="AJ104" s="3">
        <v>0.0</v>
      </c>
      <c r="AK104" s="3">
        <v>0.0</v>
      </c>
      <c r="AL104" s="3">
        <v>20.0</v>
      </c>
      <c r="AM104" s="20">
        <v>45232.694675926</v>
      </c>
      <c r="AP104" s="8"/>
      <c r="AR104" s="3">
        <v>7.0</v>
      </c>
      <c r="AU104" s="3">
        <v>35.7926</v>
      </c>
      <c r="AV104" s="8" t="s">
        <v>781</v>
      </c>
      <c r="AW104" s="8" t="s">
        <v>418</v>
      </c>
      <c r="AX104" s="3">
        <v>1.0</v>
      </c>
      <c r="AZ104" s="3">
        <v>40.06596</v>
      </c>
      <c r="BC104" s="8" t="s">
        <v>419</v>
      </c>
    </row>
    <row r="105">
      <c r="A105" s="3">
        <v>297.0</v>
      </c>
      <c r="B105" s="8" t="s">
        <v>560</v>
      </c>
      <c r="C105" s="8" t="s">
        <v>1077</v>
      </c>
      <c r="E105" s="3">
        <v>1.0</v>
      </c>
      <c r="F105" s="3">
        <v>1.0</v>
      </c>
      <c r="G105" s="8"/>
      <c r="H105" s="8"/>
      <c r="I105" s="8"/>
      <c r="K105" s="8">
        <v>704.0</v>
      </c>
      <c r="L105" s="8">
        <v>701.0</v>
      </c>
      <c r="M105" s="8"/>
      <c r="N105" s="8">
        <v>607.0</v>
      </c>
      <c r="O105" s="8"/>
      <c r="P105" s="8"/>
      <c r="Q105" s="8"/>
      <c r="R105" s="8"/>
      <c r="AE105" s="8"/>
      <c r="AG105" s="8" t="s">
        <v>59</v>
      </c>
      <c r="AH105" s="3">
        <v>11.13</v>
      </c>
      <c r="AI105" s="3">
        <v>13.35</v>
      </c>
      <c r="AJ105" s="3">
        <v>0.0</v>
      </c>
      <c r="AK105" s="3">
        <v>0.0</v>
      </c>
      <c r="AL105" s="3">
        <v>20.0</v>
      </c>
      <c r="AM105" s="20">
        <v>45239.619467593</v>
      </c>
      <c r="AP105" s="8"/>
      <c r="AR105" s="3">
        <v>38.0</v>
      </c>
      <c r="AU105" s="3">
        <v>11.1285</v>
      </c>
      <c r="AV105" s="8" t="s">
        <v>781</v>
      </c>
      <c r="AW105" s="8" t="s">
        <v>558</v>
      </c>
      <c r="AX105" s="3">
        <v>1.0</v>
      </c>
      <c r="AZ105" s="3">
        <v>11.1285</v>
      </c>
      <c r="BC105" s="8" t="s">
        <v>559</v>
      </c>
    </row>
    <row r="106">
      <c r="A106" s="3">
        <v>301.0</v>
      </c>
      <c r="B106" s="8" t="s">
        <v>590</v>
      </c>
      <c r="C106" s="8" t="s">
        <v>1083</v>
      </c>
      <c r="G106" s="8"/>
      <c r="H106" s="8"/>
      <c r="I106" s="8"/>
      <c r="K106" s="8">
        <v>704.0</v>
      </c>
      <c r="L106" s="8">
        <v>701.0</v>
      </c>
      <c r="M106" s="8"/>
      <c r="N106" s="8">
        <v>607.0</v>
      </c>
      <c r="O106" s="8"/>
      <c r="P106" s="8"/>
      <c r="Q106" s="8"/>
      <c r="R106" s="8"/>
      <c r="AE106" s="8"/>
      <c r="AG106" s="8" t="s">
        <v>59</v>
      </c>
      <c r="AH106" s="3">
        <v>20.44</v>
      </c>
      <c r="AI106" s="3">
        <v>24.52</v>
      </c>
      <c r="AJ106" s="3">
        <v>0.0</v>
      </c>
      <c r="AK106" s="3">
        <v>0.0</v>
      </c>
      <c r="AL106" s="3">
        <v>20.0</v>
      </c>
      <c r="AM106" s="20">
        <v>45239.76662037</v>
      </c>
      <c r="AP106" s="8"/>
      <c r="AU106" s="3">
        <v>0.0</v>
      </c>
      <c r="AV106" s="8"/>
      <c r="AW106" s="8"/>
      <c r="BC106" s="8" t="s">
        <v>589</v>
      </c>
    </row>
    <row r="107">
      <c r="A107" s="3">
        <v>302.0</v>
      </c>
      <c r="B107" s="8" t="s">
        <v>426</v>
      </c>
      <c r="C107" s="8" t="s">
        <v>1084</v>
      </c>
      <c r="E107" s="3">
        <v>1.0</v>
      </c>
      <c r="F107" s="3">
        <v>1.0</v>
      </c>
      <c r="G107" s="8" t="s">
        <v>1085</v>
      </c>
      <c r="H107" s="8"/>
      <c r="I107" s="8"/>
      <c r="K107" s="8">
        <v>704.0</v>
      </c>
      <c r="L107" s="8">
        <v>701.0</v>
      </c>
      <c r="M107" s="8"/>
      <c r="N107" s="8">
        <v>607.0</v>
      </c>
      <c r="O107" s="8"/>
      <c r="P107" s="8"/>
      <c r="Q107" s="8"/>
      <c r="R107" s="8"/>
      <c r="AE107" s="8"/>
      <c r="AG107" s="8" t="s">
        <v>59</v>
      </c>
      <c r="AH107" s="3">
        <v>36.12</v>
      </c>
      <c r="AI107" s="3">
        <v>43.34</v>
      </c>
      <c r="AJ107" s="3">
        <v>0.0</v>
      </c>
      <c r="AK107" s="3">
        <v>0.0</v>
      </c>
      <c r="AL107" s="3">
        <v>20.0</v>
      </c>
      <c r="AM107" s="20">
        <v>45239.767013889</v>
      </c>
      <c r="AP107" s="8"/>
      <c r="AR107" s="3">
        <v>17.0</v>
      </c>
      <c r="AU107" s="3">
        <v>48.44992</v>
      </c>
      <c r="AV107" s="8" t="s">
        <v>781</v>
      </c>
      <c r="AW107" s="8" t="s">
        <v>424</v>
      </c>
      <c r="AX107" s="3">
        <v>1.0</v>
      </c>
      <c r="AZ107" s="3">
        <v>48.4499</v>
      </c>
      <c r="BC107" s="8" t="s">
        <v>425</v>
      </c>
    </row>
    <row r="108">
      <c r="A108" s="3">
        <v>303.0</v>
      </c>
      <c r="B108" s="8" t="s">
        <v>432</v>
      </c>
      <c r="C108" s="8" t="s">
        <v>1086</v>
      </c>
      <c r="E108" s="3">
        <v>1.0</v>
      </c>
      <c r="F108" s="3">
        <v>1.0</v>
      </c>
      <c r="G108" s="8"/>
      <c r="H108" s="8"/>
      <c r="I108" s="8"/>
      <c r="K108" s="8">
        <v>704.0</v>
      </c>
      <c r="L108" s="8">
        <v>701.0</v>
      </c>
      <c r="M108" s="8"/>
      <c r="N108" s="8">
        <v>607.0</v>
      </c>
      <c r="O108" s="8"/>
      <c r="P108" s="8"/>
      <c r="Q108" s="8"/>
      <c r="R108" s="8"/>
      <c r="AE108" s="8"/>
      <c r="AG108" s="8" t="s">
        <v>59</v>
      </c>
      <c r="AH108" s="3">
        <v>10.3</v>
      </c>
      <c r="AI108" s="3">
        <v>12.36</v>
      </c>
      <c r="AJ108" s="3">
        <v>0.0</v>
      </c>
      <c r="AK108" s="3">
        <v>0.0</v>
      </c>
      <c r="AL108" s="3">
        <v>20.0</v>
      </c>
      <c r="AM108" s="20">
        <v>45239.76755787</v>
      </c>
      <c r="AP108" s="8"/>
      <c r="AR108" s="3">
        <v>21.0</v>
      </c>
      <c r="AU108" s="3">
        <v>12.58738</v>
      </c>
      <c r="AV108" s="8" t="s">
        <v>781</v>
      </c>
      <c r="AW108" s="8" t="s">
        <v>430</v>
      </c>
      <c r="AX108" s="3">
        <v>1.0</v>
      </c>
      <c r="AZ108" s="3">
        <v>12.58</v>
      </c>
      <c r="BC108" s="8" t="s">
        <v>431</v>
      </c>
    </row>
    <row r="109">
      <c r="A109" s="3">
        <v>304.0</v>
      </c>
      <c r="B109" s="8" t="s">
        <v>269</v>
      </c>
      <c r="C109" s="8" t="s">
        <v>1087</v>
      </c>
      <c r="E109" s="3">
        <v>1.0</v>
      </c>
      <c r="F109" s="3">
        <v>1.0</v>
      </c>
      <c r="G109" s="8"/>
      <c r="H109" s="8"/>
      <c r="I109" s="8"/>
      <c r="K109" s="8">
        <v>704.0</v>
      </c>
      <c r="L109" s="8">
        <v>701.0</v>
      </c>
      <c r="M109" s="8"/>
      <c r="N109" s="8">
        <v>607.0</v>
      </c>
      <c r="O109" s="8"/>
      <c r="P109" s="8"/>
      <c r="Q109" s="8"/>
      <c r="R109" s="8"/>
      <c r="AE109" s="8"/>
      <c r="AG109" s="8" t="s">
        <v>59</v>
      </c>
      <c r="AH109" s="3">
        <v>7.92</v>
      </c>
      <c r="AI109" s="3">
        <v>9.5</v>
      </c>
      <c r="AJ109" s="3">
        <v>0.0</v>
      </c>
      <c r="AK109" s="3">
        <v>0.0</v>
      </c>
      <c r="AL109" s="3">
        <v>20.0</v>
      </c>
      <c r="AM109" s="20">
        <v>45239.768159722</v>
      </c>
      <c r="AP109" s="8"/>
      <c r="AR109" s="3">
        <v>5.0</v>
      </c>
      <c r="AU109" s="3">
        <v>9.86517</v>
      </c>
      <c r="AV109" s="8" t="s">
        <v>781</v>
      </c>
      <c r="AW109" s="8" t="s">
        <v>267</v>
      </c>
      <c r="AX109" s="3">
        <v>1.0</v>
      </c>
      <c r="AZ109" s="3">
        <v>7.9172</v>
      </c>
      <c r="BC109" s="8" t="s">
        <v>268</v>
      </c>
    </row>
    <row r="110">
      <c r="A110" s="3">
        <v>305.0</v>
      </c>
      <c r="B110" s="8" t="s">
        <v>581</v>
      </c>
      <c r="C110" s="8" t="s">
        <v>1088</v>
      </c>
      <c r="E110" s="3">
        <v>1.0</v>
      </c>
      <c r="F110" s="3">
        <v>1.0</v>
      </c>
      <c r="G110" s="8"/>
      <c r="H110" s="8"/>
      <c r="I110" s="8"/>
      <c r="K110" s="8">
        <v>704.0</v>
      </c>
      <c r="L110" s="8">
        <v>701.0</v>
      </c>
      <c r="M110" s="8"/>
      <c r="N110" s="8">
        <v>607.0</v>
      </c>
      <c r="O110" s="8"/>
      <c r="P110" s="8"/>
      <c r="Q110" s="8"/>
      <c r="R110" s="8"/>
      <c r="AE110" s="8"/>
      <c r="AG110" s="8" t="s">
        <v>59</v>
      </c>
      <c r="AH110" s="3">
        <v>7.71</v>
      </c>
      <c r="AI110" s="3">
        <v>9.25</v>
      </c>
      <c r="AJ110" s="3">
        <v>0.0</v>
      </c>
      <c r="AK110" s="3">
        <v>0.0</v>
      </c>
      <c r="AL110" s="3">
        <v>20.0</v>
      </c>
      <c r="AM110" s="20">
        <v>45239.768715278</v>
      </c>
      <c r="AP110" s="8"/>
      <c r="AR110" s="3">
        <v>-2.0</v>
      </c>
      <c r="AU110" s="3">
        <v>0.0</v>
      </c>
      <c r="AV110" s="8"/>
      <c r="AW110" s="8"/>
      <c r="BC110" s="8" t="s">
        <v>580</v>
      </c>
    </row>
    <row r="111">
      <c r="A111" s="3">
        <v>306.0</v>
      </c>
      <c r="B111" s="8" t="s">
        <v>586</v>
      </c>
      <c r="C111" s="8" t="s">
        <v>1089</v>
      </c>
      <c r="E111" s="3">
        <v>1.0</v>
      </c>
      <c r="F111" s="3">
        <v>1.0</v>
      </c>
      <c r="G111" s="8"/>
      <c r="H111" s="8"/>
      <c r="I111" s="8"/>
      <c r="K111" s="8">
        <v>704.0</v>
      </c>
      <c r="L111" s="8">
        <v>701.0</v>
      </c>
      <c r="M111" s="8"/>
      <c r="N111" s="8">
        <v>607.0</v>
      </c>
      <c r="O111" s="8"/>
      <c r="P111" s="8"/>
      <c r="Q111" s="8"/>
      <c r="R111" s="8"/>
      <c r="AE111" s="8"/>
      <c r="AG111" s="8" t="s">
        <v>59</v>
      </c>
      <c r="AH111" s="3">
        <v>40.58</v>
      </c>
      <c r="AI111" s="3">
        <v>48.69</v>
      </c>
      <c r="AJ111" s="3">
        <v>0.0</v>
      </c>
      <c r="AK111" s="3">
        <v>0.0</v>
      </c>
      <c r="AL111" s="3">
        <v>20.0</v>
      </c>
      <c r="AM111" s="20">
        <v>45239.769212963</v>
      </c>
      <c r="AP111" s="8"/>
      <c r="AU111" s="3">
        <v>0.0</v>
      </c>
      <c r="AV111" s="8"/>
      <c r="AW111" s="8"/>
      <c r="BC111" s="8" t="s">
        <v>585</v>
      </c>
    </row>
    <row r="112">
      <c r="A112" s="3">
        <v>308.0</v>
      </c>
      <c r="B112" s="8" t="s">
        <v>574</v>
      </c>
      <c r="C112" s="8" t="s">
        <v>1092</v>
      </c>
      <c r="E112" s="3">
        <v>1.0</v>
      </c>
      <c r="F112" s="3">
        <v>1.0</v>
      </c>
      <c r="G112" s="8"/>
      <c r="H112" s="8"/>
      <c r="I112" s="8"/>
      <c r="K112" s="8">
        <v>704.0</v>
      </c>
      <c r="L112" s="8">
        <v>701.0</v>
      </c>
      <c r="M112" s="8"/>
      <c r="N112" s="8">
        <v>607.0</v>
      </c>
      <c r="O112" s="8"/>
      <c r="P112" s="8"/>
      <c r="Q112" s="8"/>
      <c r="R112" s="8"/>
      <c r="AE112" s="8"/>
      <c r="AG112" s="8" t="s">
        <v>59</v>
      </c>
      <c r="AH112" s="3">
        <v>2.72</v>
      </c>
      <c r="AI112" s="3">
        <v>3.26</v>
      </c>
      <c r="AJ112" s="3">
        <v>0.0</v>
      </c>
      <c r="AK112" s="3">
        <v>0.0</v>
      </c>
      <c r="AL112" s="3">
        <v>20.0</v>
      </c>
      <c r="AM112" s="20">
        <v>45239.769976852</v>
      </c>
      <c r="AP112" s="8"/>
      <c r="AR112" s="3">
        <v>399.0</v>
      </c>
      <c r="AU112" s="3">
        <v>0.0</v>
      </c>
      <c r="AV112" s="8"/>
      <c r="AW112" s="8"/>
      <c r="BC112" s="8" t="s">
        <v>573</v>
      </c>
    </row>
    <row r="113">
      <c r="A113" s="3">
        <v>309.0</v>
      </c>
      <c r="B113" s="8" t="s">
        <v>569</v>
      </c>
      <c r="C113" s="8" t="s">
        <v>1093</v>
      </c>
      <c r="E113" s="3">
        <v>1.0</v>
      </c>
      <c r="F113" s="3">
        <v>1.0</v>
      </c>
      <c r="G113" s="8"/>
      <c r="H113" s="8"/>
      <c r="I113" s="8"/>
      <c r="K113" s="8">
        <v>704.0</v>
      </c>
      <c r="L113" s="8">
        <v>701.0</v>
      </c>
      <c r="M113" s="8"/>
      <c r="N113" s="8">
        <v>607.0</v>
      </c>
      <c r="O113" s="8"/>
      <c r="P113" s="8"/>
      <c r="Q113" s="8"/>
      <c r="R113" s="8"/>
      <c r="AE113" s="8"/>
      <c r="AG113" s="8" t="s">
        <v>59</v>
      </c>
      <c r="AH113" s="3">
        <v>1.82</v>
      </c>
      <c r="AI113" s="3">
        <v>2.19</v>
      </c>
      <c r="AJ113" s="3">
        <v>0.0</v>
      </c>
      <c r="AK113" s="3">
        <v>0.0</v>
      </c>
      <c r="AL113" s="3">
        <v>20.0</v>
      </c>
      <c r="AM113" s="20">
        <v>45239.770393519</v>
      </c>
      <c r="AP113" s="8"/>
      <c r="AR113" s="3">
        <v>400.0</v>
      </c>
      <c r="AU113" s="3">
        <v>0.0</v>
      </c>
      <c r="AV113" s="8"/>
      <c r="AW113" s="8"/>
      <c r="BC113" s="8" t="s">
        <v>568</v>
      </c>
    </row>
    <row r="114">
      <c r="A114" s="3">
        <v>310.0</v>
      </c>
      <c r="B114" s="8" t="s">
        <v>578</v>
      </c>
      <c r="C114" s="8" t="s">
        <v>1094</v>
      </c>
      <c r="E114" s="3">
        <v>1.0</v>
      </c>
      <c r="F114" s="3">
        <v>1.0</v>
      </c>
      <c r="G114" s="8"/>
      <c r="H114" s="8"/>
      <c r="I114" s="8"/>
      <c r="K114" s="8">
        <v>704.0</v>
      </c>
      <c r="L114" s="8">
        <v>701.0</v>
      </c>
      <c r="M114" s="8"/>
      <c r="N114" s="8">
        <v>607.0</v>
      </c>
      <c r="O114" s="8"/>
      <c r="P114" s="8"/>
      <c r="Q114" s="8"/>
      <c r="R114" s="8"/>
      <c r="AE114" s="8"/>
      <c r="AG114" s="8" t="s">
        <v>59</v>
      </c>
      <c r="AH114" s="3">
        <v>2.85</v>
      </c>
      <c r="AI114" s="3">
        <v>3.42</v>
      </c>
      <c r="AJ114" s="3">
        <v>0.0</v>
      </c>
      <c r="AK114" s="3">
        <v>0.0</v>
      </c>
      <c r="AL114" s="3">
        <v>20.0</v>
      </c>
      <c r="AM114" s="20">
        <v>45239.770856481</v>
      </c>
      <c r="AP114" s="8"/>
      <c r="AR114" s="3">
        <v>650.0</v>
      </c>
      <c r="AU114" s="3">
        <v>1.13761</v>
      </c>
      <c r="AV114" s="8" t="s">
        <v>781</v>
      </c>
      <c r="AW114" s="8" t="s">
        <v>576</v>
      </c>
      <c r="AX114" s="3">
        <v>1.0</v>
      </c>
      <c r="AZ114" s="3">
        <v>1.1273</v>
      </c>
      <c r="BC114" s="8" t="s">
        <v>577</v>
      </c>
    </row>
    <row r="115">
      <c r="A115" s="3">
        <v>312.0</v>
      </c>
      <c r="B115" s="8" t="s">
        <v>224</v>
      </c>
      <c r="C115" s="8" t="s">
        <v>1097</v>
      </c>
      <c r="E115" s="3">
        <v>1.0</v>
      </c>
      <c r="F115" s="3">
        <v>1.0</v>
      </c>
      <c r="G115" s="8"/>
      <c r="H115" s="8"/>
      <c r="I115" s="8"/>
      <c r="K115" s="8">
        <v>704.0</v>
      </c>
      <c r="L115" s="8">
        <v>701.0</v>
      </c>
      <c r="M115" s="8"/>
      <c r="N115" s="8">
        <v>607.0</v>
      </c>
      <c r="O115" s="8"/>
      <c r="P115" s="8"/>
      <c r="Q115" s="8"/>
      <c r="R115" s="8"/>
      <c r="AE115" s="8"/>
      <c r="AG115" s="8" t="s">
        <v>59</v>
      </c>
      <c r="AH115" s="3">
        <v>10.52</v>
      </c>
      <c r="AI115" s="3">
        <v>12.62</v>
      </c>
      <c r="AJ115" s="3">
        <v>0.0</v>
      </c>
      <c r="AK115" s="3">
        <v>0.0</v>
      </c>
      <c r="AL115" s="3">
        <v>20.0</v>
      </c>
      <c r="AM115" s="20">
        <v>45239.771782407</v>
      </c>
      <c r="AP115" s="8"/>
      <c r="AR115" s="3">
        <v>33.0</v>
      </c>
      <c r="AU115" s="3">
        <v>11.20063</v>
      </c>
      <c r="AV115" s="8" t="s">
        <v>781</v>
      </c>
      <c r="AW115" s="8" t="s">
        <v>222</v>
      </c>
      <c r="AX115" s="3">
        <v>1.0</v>
      </c>
      <c r="AZ115" s="3">
        <v>10.52</v>
      </c>
      <c r="BC115" s="8" t="s">
        <v>223</v>
      </c>
    </row>
    <row r="116">
      <c r="A116" s="3">
        <v>316.0</v>
      </c>
      <c r="B116" s="8" t="s">
        <v>438</v>
      </c>
      <c r="C116" s="8" t="s">
        <v>1102</v>
      </c>
      <c r="E116" s="3">
        <v>1.0</v>
      </c>
      <c r="F116" s="3">
        <v>1.0</v>
      </c>
      <c r="G116" s="8"/>
      <c r="H116" s="8"/>
      <c r="I116" s="8"/>
      <c r="K116" s="8">
        <v>704.0</v>
      </c>
      <c r="L116" s="8">
        <v>701.0</v>
      </c>
      <c r="M116" s="8"/>
      <c r="N116" s="8">
        <v>607.0</v>
      </c>
      <c r="O116" s="8"/>
      <c r="P116" s="8"/>
      <c r="Q116" s="8"/>
      <c r="R116" s="8"/>
      <c r="AE116" s="8"/>
      <c r="AG116" s="8" t="s">
        <v>59</v>
      </c>
      <c r="AH116" s="3">
        <v>11.15</v>
      </c>
      <c r="AI116" s="3">
        <v>13.38</v>
      </c>
      <c r="AJ116" s="3">
        <v>0.0</v>
      </c>
      <c r="AK116" s="3">
        <v>0.0</v>
      </c>
      <c r="AL116" s="3">
        <v>20.0</v>
      </c>
      <c r="AM116" s="20">
        <v>45245.70625</v>
      </c>
      <c r="AP116" s="8"/>
      <c r="AU116" s="3">
        <v>0.0</v>
      </c>
      <c r="AV116" s="8" t="s">
        <v>1103</v>
      </c>
      <c r="AW116" s="8">
        <v>4434886.0</v>
      </c>
      <c r="AX116" s="3">
        <v>1.0</v>
      </c>
      <c r="AZ116" s="3">
        <v>11.15</v>
      </c>
      <c r="BC116" s="8" t="s">
        <v>437</v>
      </c>
    </row>
    <row r="117">
      <c r="A117" s="3">
        <v>317.0</v>
      </c>
      <c r="B117" s="8" t="s">
        <v>442</v>
      </c>
      <c r="C117" s="8" t="s">
        <v>1104</v>
      </c>
      <c r="E117" s="3">
        <v>1.0</v>
      </c>
      <c r="F117" s="3">
        <v>1.0</v>
      </c>
      <c r="G117" s="8"/>
      <c r="H117" s="8"/>
      <c r="I117" s="8"/>
      <c r="K117" s="8">
        <v>704.0</v>
      </c>
      <c r="L117" s="8">
        <v>701.0</v>
      </c>
      <c r="M117" s="8"/>
      <c r="N117" s="8">
        <v>607.0</v>
      </c>
      <c r="O117" s="8"/>
      <c r="P117" s="8"/>
      <c r="Q117" s="8"/>
      <c r="R117" s="8"/>
      <c r="AE117" s="8"/>
      <c r="AG117" s="8" t="s">
        <v>59</v>
      </c>
      <c r="AH117" s="3">
        <v>12.5</v>
      </c>
      <c r="AI117" s="3">
        <v>15.0</v>
      </c>
      <c r="AJ117" s="3">
        <v>0.0</v>
      </c>
      <c r="AK117" s="3">
        <v>0.0</v>
      </c>
      <c r="AL117" s="3">
        <v>20.0</v>
      </c>
      <c r="AM117" s="20">
        <v>45245.709467593</v>
      </c>
      <c r="AP117" s="8"/>
      <c r="AU117" s="3">
        <v>0.0</v>
      </c>
      <c r="AV117" s="8" t="s">
        <v>1103</v>
      </c>
      <c r="AW117" s="8">
        <v>4434839.0</v>
      </c>
      <c r="AX117" s="3">
        <v>1.0</v>
      </c>
      <c r="AZ117" s="3">
        <v>12.5</v>
      </c>
      <c r="BC117" s="8" t="s">
        <v>441</v>
      </c>
    </row>
    <row r="118">
      <c r="A118" s="3">
        <v>318.0</v>
      </c>
      <c r="B118" s="8" t="s">
        <v>446</v>
      </c>
      <c r="C118" s="8" t="s">
        <v>1105</v>
      </c>
      <c r="E118" s="3">
        <v>1.0</v>
      </c>
      <c r="F118" s="3">
        <v>1.0</v>
      </c>
      <c r="G118" s="8"/>
      <c r="H118" s="8"/>
      <c r="I118" s="8"/>
      <c r="K118" s="8">
        <v>704.0</v>
      </c>
      <c r="L118" s="8">
        <v>701.0</v>
      </c>
      <c r="M118" s="8"/>
      <c r="N118" s="8">
        <v>607.0</v>
      </c>
      <c r="O118" s="8"/>
      <c r="P118" s="8"/>
      <c r="Q118" s="8"/>
      <c r="R118" s="8"/>
      <c r="AE118" s="8"/>
      <c r="AG118" s="8" t="s">
        <v>59</v>
      </c>
      <c r="AH118" s="3">
        <v>9.85</v>
      </c>
      <c r="AI118" s="3">
        <v>11.82</v>
      </c>
      <c r="AJ118" s="3">
        <v>0.0</v>
      </c>
      <c r="AK118" s="3">
        <v>0.0</v>
      </c>
      <c r="AL118" s="3">
        <v>20.0</v>
      </c>
      <c r="AM118" s="20">
        <v>45245.72349537</v>
      </c>
      <c r="AP118" s="8"/>
      <c r="AU118" s="3">
        <v>0.0</v>
      </c>
      <c r="AV118" s="8" t="s">
        <v>1103</v>
      </c>
      <c r="AW118" s="8">
        <v>4434796.0</v>
      </c>
      <c r="AX118" s="3">
        <v>1.0</v>
      </c>
      <c r="AZ118" s="3">
        <v>9.85</v>
      </c>
      <c r="BC118" s="8" t="s">
        <v>445</v>
      </c>
    </row>
    <row r="119">
      <c r="A119" s="3">
        <v>319.0</v>
      </c>
      <c r="B119" s="8" t="s">
        <v>451</v>
      </c>
      <c r="C119" s="8" t="s">
        <v>1106</v>
      </c>
      <c r="E119" s="3">
        <v>1.0</v>
      </c>
      <c r="F119" s="3">
        <v>1.0</v>
      </c>
      <c r="G119" s="8"/>
      <c r="H119" s="8"/>
      <c r="I119" s="8"/>
      <c r="K119" s="8">
        <v>704.0</v>
      </c>
      <c r="L119" s="8">
        <v>701.0</v>
      </c>
      <c r="M119" s="8"/>
      <c r="N119" s="8">
        <v>607.0</v>
      </c>
      <c r="O119" s="8"/>
      <c r="P119" s="8"/>
      <c r="Q119" s="8"/>
      <c r="R119" s="8"/>
      <c r="AE119" s="8"/>
      <c r="AG119" s="8" t="s">
        <v>59</v>
      </c>
      <c r="AH119" s="3">
        <v>34.43</v>
      </c>
      <c r="AI119" s="3">
        <v>41.32</v>
      </c>
      <c r="AJ119" s="3">
        <v>0.0</v>
      </c>
      <c r="AK119" s="3">
        <v>0.0</v>
      </c>
      <c r="AL119" s="3">
        <v>20.0</v>
      </c>
      <c r="AM119" s="20">
        <v>45246.706053241</v>
      </c>
      <c r="AP119" s="8"/>
      <c r="AU119" s="3">
        <v>34.43</v>
      </c>
      <c r="AV119" s="8" t="s">
        <v>1107</v>
      </c>
      <c r="AW119" s="8" t="s">
        <v>449</v>
      </c>
      <c r="AX119" s="3">
        <v>1.0</v>
      </c>
      <c r="AZ119" s="3">
        <v>34.43</v>
      </c>
      <c r="BC119" s="8" t="s">
        <v>450</v>
      </c>
    </row>
    <row r="120">
      <c r="A120" s="3">
        <v>320.0</v>
      </c>
      <c r="B120" s="8" t="s">
        <v>456</v>
      </c>
      <c r="C120" s="8" t="s">
        <v>1108</v>
      </c>
      <c r="E120" s="3">
        <v>1.0</v>
      </c>
      <c r="F120" s="3">
        <v>1.0</v>
      </c>
      <c r="G120" s="8"/>
      <c r="H120" s="8"/>
      <c r="I120" s="8"/>
      <c r="K120" s="8">
        <v>704.0</v>
      </c>
      <c r="L120" s="8">
        <v>701.0</v>
      </c>
      <c r="M120" s="8"/>
      <c r="N120" s="8">
        <v>607.0</v>
      </c>
      <c r="O120" s="8"/>
      <c r="P120" s="8"/>
      <c r="Q120" s="8"/>
      <c r="R120" s="8"/>
      <c r="AE120" s="8"/>
      <c r="AG120" s="8" t="s">
        <v>59</v>
      </c>
      <c r="AH120" s="3">
        <v>3.38</v>
      </c>
      <c r="AI120" s="3">
        <v>4.06</v>
      </c>
      <c r="AJ120" s="3">
        <v>0.0</v>
      </c>
      <c r="AK120" s="3">
        <v>0.0</v>
      </c>
      <c r="AL120" s="3">
        <v>20.0</v>
      </c>
      <c r="AM120" s="20">
        <v>45246.71244213</v>
      </c>
      <c r="AP120" s="8"/>
      <c r="AR120" s="3">
        <v>700.0</v>
      </c>
      <c r="AU120" s="3">
        <v>3.383</v>
      </c>
      <c r="AV120" s="8" t="s">
        <v>1107</v>
      </c>
      <c r="AW120" s="8" t="s">
        <v>454</v>
      </c>
      <c r="AX120" s="3">
        <v>1.0</v>
      </c>
      <c r="AZ120" s="3">
        <v>3.383</v>
      </c>
      <c r="BC120" s="8" t="s">
        <v>455</v>
      </c>
    </row>
    <row r="121">
      <c r="A121" s="3">
        <v>321.0</v>
      </c>
      <c r="B121" s="8" t="s">
        <v>265</v>
      </c>
      <c r="C121" s="8" t="s">
        <v>1109</v>
      </c>
      <c r="E121" s="3">
        <v>1.0</v>
      </c>
      <c r="F121" s="3">
        <v>1.0</v>
      </c>
      <c r="G121" s="8"/>
      <c r="H121" s="8"/>
      <c r="I121" s="8"/>
      <c r="K121" s="8">
        <v>704.0</v>
      </c>
      <c r="L121" s="8">
        <v>701.0</v>
      </c>
      <c r="M121" s="8"/>
      <c r="N121" s="8">
        <v>607.0</v>
      </c>
      <c r="O121" s="8"/>
      <c r="P121" s="8"/>
      <c r="Q121" s="8"/>
      <c r="R121" s="8"/>
      <c r="AE121" s="8"/>
      <c r="AG121" s="8" t="s">
        <v>59</v>
      </c>
      <c r="AH121" s="3">
        <v>1300.0</v>
      </c>
      <c r="AI121" s="3">
        <v>1560.0</v>
      </c>
      <c r="AJ121" s="3">
        <v>0.0</v>
      </c>
      <c r="AK121" s="3">
        <v>0.0</v>
      </c>
      <c r="AL121" s="3">
        <v>20.0</v>
      </c>
      <c r="AM121" s="20">
        <v>45247.425891204</v>
      </c>
      <c r="AP121" s="8"/>
      <c r="AR121" s="3">
        <v>1.0</v>
      </c>
      <c r="AU121" s="3">
        <v>1250.0</v>
      </c>
      <c r="AV121" s="8" t="s">
        <v>787</v>
      </c>
      <c r="AW121" s="8">
        <v>1.000986086E11</v>
      </c>
      <c r="AX121" s="3">
        <v>1.0</v>
      </c>
      <c r="AZ121" s="3">
        <v>1250.0</v>
      </c>
      <c r="BC121" s="8" t="s">
        <v>264</v>
      </c>
    </row>
    <row r="122">
      <c r="A122" s="3">
        <v>322.0</v>
      </c>
      <c r="B122" s="8" t="s">
        <v>461</v>
      </c>
      <c r="C122" s="8" t="s">
        <v>1110</v>
      </c>
      <c r="G122" s="8"/>
      <c r="H122" s="8"/>
      <c r="I122" s="8"/>
      <c r="K122" s="8">
        <v>704.0</v>
      </c>
      <c r="L122" s="8">
        <v>701.0</v>
      </c>
      <c r="M122" s="8"/>
      <c r="N122" s="8">
        <v>607.0</v>
      </c>
      <c r="O122" s="8"/>
      <c r="P122" s="8"/>
      <c r="Q122" s="8"/>
      <c r="R122" s="8"/>
      <c r="AE122" s="8"/>
      <c r="AG122" s="8" t="s">
        <v>59</v>
      </c>
      <c r="AH122" s="3">
        <v>23.98</v>
      </c>
      <c r="AI122" s="3">
        <v>28.78</v>
      </c>
      <c r="AJ122" s="3">
        <v>0.0</v>
      </c>
      <c r="AK122" s="3">
        <v>0.0</v>
      </c>
      <c r="AL122" s="3">
        <v>20.0</v>
      </c>
      <c r="AM122" s="20">
        <v>45247.550162037</v>
      </c>
      <c r="AP122" s="8"/>
      <c r="AU122" s="3">
        <v>0.0</v>
      </c>
      <c r="AV122" s="8" t="s">
        <v>781</v>
      </c>
      <c r="AW122" s="8" t="s">
        <v>459</v>
      </c>
      <c r="AX122" s="3">
        <v>1.0</v>
      </c>
      <c r="AZ122" s="3">
        <v>23.98</v>
      </c>
      <c r="BC122" s="8" t="s">
        <v>460</v>
      </c>
    </row>
    <row r="123">
      <c r="A123" s="3">
        <v>323.0</v>
      </c>
      <c r="B123" s="8" t="s">
        <v>466</v>
      </c>
      <c r="C123" s="8" t="s">
        <v>1111</v>
      </c>
      <c r="E123" s="3">
        <v>1.0</v>
      </c>
      <c r="F123" s="3">
        <v>1.0</v>
      </c>
      <c r="G123" s="8"/>
      <c r="H123" s="8"/>
      <c r="I123" s="8"/>
      <c r="K123" s="8">
        <v>704.0</v>
      </c>
      <c r="L123" s="8">
        <v>701.0</v>
      </c>
      <c r="M123" s="8"/>
      <c r="N123" s="8">
        <v>607.0</v>
      </c>
      <c r="O123" s="8"/>
      <c r="P123" s="8"/>
      <c r="Q123" s="8"/>
      <c r="R123" s="8"/>
      <c r="AE123" s="8"/>
      <c r="AG123" s="8" t="s">
        <v>59</v>
      </c>
      <c r="AH123" s="3">
        <v>0.0</v>
      </c>
      <c r="AI123" s="3">
        <v>0.0</v>
      </c>
      <c r="AJ123" s="3">
        <v>0.0</v>
      </c>
      <c r="AK123" s="3">
        <v>0.0</v>
      </c>
      <c r="AL123" s="3">
        <v>20.0</v>
      </c>
      <c r="AM123" s="20">
        <v>45247.71474537</v>
      </c>
      <c r="AP123" s="8"/>
      <c r="AR123" s="3">
        <v>50.0</v>
      </c>
      <c r="AU123" s="3">
        <v>15.1813</v>
      </c>
      <c r="AV123" s="8" t="s">
        <v>781</v>
      </c>
      <c r="AW123" s="8" t="s">
        <v>464</v>
      </c>
      <c r="AX123" s="3">
        <v>1.0</v>
      </c>
      <c r="AZ123" s="3">
        <v>15.1813</v>
      </c>
      <c r="BC123" s="8" t="s">
        <v>465</v>
      </c>
    </row>
    <row r="124">
      <c r="A124" s="3">
        <v>324.0</v>
      </c>
      <c r="B124" s="8" t="s">
        <v>471</v>
      </c>
      <c r="C124" s="8" t="s">
        <v>1112</v>
      </c>
      <c r="E124" s="3">
        <v>1.0</v>
      </c>
      <c r="F124" s="3">
        <v>1.0</v>
      </c>
      <c r="G124" s="8"/>
      <c r="H124" s="8"/>
      <c r="I124" s="8"/>
      <c r="K124" s="8">
        <v>704.0</v>
      </c>
      <c r="L124" s="8">
        <v>701.0</v>
      </c>
      <c r="M124" s="8"/>
      <c r="N124" s="8">
        <v>607.0</v>
      </c>
      <c r="O124" s="8"/>
      <c r="P124" s="8"/>
      <c r="Q124" s="8"/>
      <c r="R124" s="8"/>
      <c r="AE124" s="8"/>
      <c r="AG124" s="8" t="s">
        <v>59</v>
      </c>
      <c r="AH124" s="3">
        <v>42.0</v>
      </c>
      <c r="AI124" s="3">
        <v>50.4</v>
      </c>
      <c r="AJ124" s="3">
        <v>0.0</v>
      </c>
      <c r="AK124" s="3">
        <v>0.0</v>
      </c>
      <c r="AL124" s="3">
        <v>20.0</v>
      </c>
      <c r="AM124" s="20">
        <v>45251.653472222</v>
      </c>
      <c r="AP124" s="8"/>
      <c r="AR124" s="3">
        <v>18.0</v>
      </c>
      <c r="AU124" s="3">
        <v>29.9</v>
      </c>
      <c r="AV124" s="8" t="s">
        <v>787</v>
      </c>
      <c r="AW124" s="8" t="s">
        <v>469</v>
      </c>
      <c r="AX124" s="3">
        <v>1.0</v>
      </c>
      <c r="AZ124" s="3">
        <v>42.0</v>
      </c>
      <c r="BC124" s="21" t="s">
        <v>470</v>
      </c>
    </row>
    <row r="125">
      <c r="A125" s="3">
        <v>324.0</v>
      </c>
      <c r="B125" s="8" t="s">
        <v>471</v>
      </c>
      <c r="C125" s="8" t="s">
        <v>1112</v>
      </c>
      <c r="E125" s="3">
        <v>1.0</v>
      </c>
      <c r="F125" s="3">
        <v>1.0</v>
      </c>
      <c r="G125" s="8"/>
      <c r="H125" s="8"/>
      <c r="I125" s="8"/>
      <c r="K125" s="8">
        <v>704.0</v>
      </c>
      <c r="L125" s="8">
        <v>701.0</v>
      </c>
      <c r="M125" s="8"/>
      <c r="N125" s="8">
        <v>607.0</v>
      </c>
      <c r="O125" s="8"/>
      <c r="P125" s="8"/>
      <c r="Q125" s="8"/>
      <c r="R125" s="8"/>
      <c r="AE125" s="8"/>
      <c r="AG125" s="8" t="s">
        <v>59</v>
      </c>
      <c r="AH125" s="3">
        <v>42.0</v>
      </c>
      <c r="AI125" s="3">
        <v>50.4</v>
      </c>
      <c r="AJ125" s="3">
        <v>0.0</v>
      </c>
      <c r="AK125" s="3">
        <v>0.0</v>
      </c>
      <c r="AL125" s="3">
        <v>20.0</v>
      </c>
      <c r="AM125" s="20">
        <v>45251.653472222</v>
      </c>
      <c r="AP125" s="8"/>
      <c r="AR125" s="3">
        <v>18.0</v>
      </c>
      <c r="AU125" s="3">
        <v>29.9</v>
      </c>
      <c r="AV125" s="8" t="s">
        <v>781</v>
      </c>
      <c r="AW125" s="8" t="s">
        <v>1113</v>
      </c>
      <c r="AX125" s="3">
        <v>1.0</v>
      </c>
      <c r="AZ125" s="3">
        <v>31.2578</v>
      </c>
      <c r="BC125" s="21" t="s">
        <v>470</v>
      </c>
    </row>
    <row r="126">
      <c r="A126" s="3">
        <v>324.0</v>
      </c>
      <c r="B126" s="8" t="s">
        <v>471</v>
      </c>
      <c r="C126" s="8" t="s">
        <v>1112</v>
      </c>
      <c r="E126" s="3">
        <v>1.0</v>
      </c>
      <c r="F126" s="3">
        <v>1.0</v>
      </c>
      <c r="G126" s="8"/>
      <c r="H126" s="8"/>
      <c r="I126" s="8"/>
      <c r="K126" s="8">
        <v>704.0</v>
      </c>
      <c r="L126" s="8">
        <v>701.0</v>
      </c>
      <c r="M126" s="8"/>
      <c r="N126" s="8">
        <v>607.0</v>
      </c>
      <c r="O126" s="8"/>
      <c r="P126" s="8"/>
      <c r="Q126" s="8"/>
      <c r="R126" s="8"/>
      <c r="AE126" s="8"/>
      <c r="AG126" s="8" t="s">
        <v>59</v>
      </c>
      <c r="AH126" s="3">
        <v>42.0</v>
      </c>
      <c r="AI126" s="3">
        <v>50.4</v>
      </c>
      <c r="AJ126" s="3">
        <v>0.0</v>
      </c>
      <c r="AK126" s="3">
        <v>0.0</v>
      </c>
      <c r="AL126" s="3">
        <v>20.0</v>
      </c>
      <c r="AM126" s="20">
        <v>45251.653472222</v>
      </c>
      <c r="AP126" s="8"/>
      <c r="AR126" s="3">
        <v>18.0</v>
      </c>
      <c r="AU126" s="3">
        <v>29.9</v>
      </c>
      <c r="AV126" s="8" t="s">
        <v>1051</v>
      </c>
      <c r="AW126" s="8">
        <v>170266.0</v>
      </c>
      <c r="AX126" s="3">
        <v>1.0</v>
      </c>
      <c r="AZ126" s="3">
        <v>29.9</v>
      </c>
      <c r="BC126" s="21" t="s">
        <v>470</v>
      </c>
    </row>
    <row r="127">
      <c r="A127" s="3">
        <v>325.0</v>
      </c>
      <c r="B127" s="8" t="s">
        <v>306</v>
      </c>
      <c r="C127" s="8" t="s">
        <v>1114</v>
      </c>
      <c r="E127" s="3">
        <v>1.0</v>
      </c>
      <c r="F127" s="3">
        <v>1.0</v>
      </c>
      <c r="G127" s="8"/>
      <c r="H127" s="8"/>
      <c r="I127" s="8"/>
      <c r="K127" s="8">
        <v>704.0</v>
      </c>
      <c r="L127" s="8">
        <v>701.0</v>
      </c>
      <c r="M127" s="8"/>
      <c r="N127" s="8">
        <v>607.0</v>
      </c>
      <c r="O127" s="8"/>
      <c r="P127" s="8"/>
      <c r="Q127" s="8"/>
      <c r="R127" s="8"/>
      <c r="AE127" s="8"/>
      <c r="AG127" s="8" t="s">
        <v>59</v>
      </c>
      <c r="AH127" s="3">
        <v>183.5</v>
      </c>
      <c r="AI127" s="3">
        <v>220.2</v>
      </c>
      <c r="AJ127" s="3">
        <v>0.0</v>
      </c>
      <c r="AK127" s="3">
        <v>0.0</v>
      </c>
      <c r="AL127" s="3">
        <v>20.0</v>
      </c>
      <c r="AM127" s="20">
        <v>45251.659201389</v>
      </c>
      <c r="AP127" s="8"/>
      <c r="AR127" s="3">
        <v>7.0</v>
      </c>
      <c r="AU127" s="3">
        <v>0.0</v>
      </c>
      <c r="AV127" s="8" t="s">
        <v>787</v>
      </c>
      <c r="AW127" s="8" t="s">
        <v>304</v>
      </c>
      <c r="AX127" s="3">
        <v>1.0</v>
      </c>
      <c r="AZ127" s="3">
        <v>183.5</v>
      </c>
      <c r="BC127" s="8" t="s">
        <v>305</v>
      </c>
    </row>
    <row r="128">
      <c r="A128" s="3">
        <v>326.0</v>
      </c>
      <c r="B128" s="8" t="s">
        <v>622</v>
      </c>
      <c r="C128" s="8" t="s">
        <v>1115</v>
      </c>
      <c r="E128" s="3">
        <v>1.0</v>
      </c>
      <c r="F128" s="3">
        <v>1.0</v>
      </c>
      <c r="G128" s="8"/>
      <c r="H128" s="8"/>
      <c r="I128" s="8"/>
      <c r="K128" s="8">
        <v>704.0</v>
      </c>
      <c r="L128" s="8">
        <v>701.0</v>
      </c>
      <c r="M128" s="8"/>
      <c r="N128" s="8">
        <v>607.0</v>
      </c>
      <c r="O128" s="8"/>
      <c r="P128" s="8"/>
      <c r="Q128" s="8"/>
      <c r="R128" s="8"/>
      <c r="AE128" s="8"/>
      <c r="AG128" s="8" t="s">
        <v>59</v>
      </c>
      <c r="AH128" s="3">
        <v>3000.0</v>
      </c>
      <c r="AI128" s="3">
        <v>3600.0</v>
      </c>
      <c r="AJ128" s="3">
        <v>0.0</v>
      </c>
      <c r="AK128" s="3">
        <v>0.0</v>
      </c>
      <c r="AL128" s="3">
        <v>20.0</v>
      </c>
      <c r="AM128" s="20">
        <v>45252.452523148</v>
      </c>
      <c r="AP128" s="8"/>
      <c r="AR128" s="3">
        <v>2.0</v>
      </c>
      <c r="AU128" s="3">
        <v>0.0</v>
      </c>
      <c r="AV128" s="8" t="s">
        <v>787</v>
      </c>
      <c r="AW128" s="8" t="s">
        <v>620</v>
      </c>
      <c r="AX128" s="3">
        <v>1.0</v>
      </c>
      <c r="AY128" s="3">
        <v>13.04</v>
      </c>
      <c r="AZ128" s="3">
        <v>3000.0</v>
      </c>
      <c r="BC128" s="8" t="s">
        <v>621</v>
      </c>
    </row>
    <row r="129">
      <c r="A129" s="3">
        <v>329.0</v>
      </c>
      <c r="B129" s="8" t="s">
        <v>228</v>
      </c>
      <c r="C129" s="8" t="s">
        <v>1122</v>
      </c>
      <c r="E129" s="3">
        <v>1.0</v>
      </c>
      <c r="F129" s="3">
        <v>1.0</v>
      </c>
      <c r="G129" s="8"/>
      <c r="H129" s="8"/>
      <c r="I129" s="8"/>
      <c r="K129" s="8">
        <v>704.0</v>
      </c>
      <c r="L129" s="8">
        <v>701.0</v>
      </c>
      <c r="M129" s="8"/>
      <c r="N129" s="8">
        <v>607.0</v>
      </c>
      <c r="O129" s="8"/>
      <c r="P129" s="8"/>
      <c r="Q129" s="8"/>
      <c r="R129" s="8"/>
      <c r="AE129" s="8"/>
      <c r="AG129" s="8" t="s">
        <v>59</v>
      </c>
      <c r="AH129" s="3">
        <v>3.0</v>
      </c>
      <c r="AI129" s="3">
        <v>3.6</v>
      </c>
      <c r="AJ129" s="3">
        <v>0.0</v>
      </c>
      <c r="AK129" s="3">
        <v>0.0</v>
      </c>
      <c r="AL129" s="3">
        <v>20.0</v>
      </c>
      <c r="AM129" s="20">
        <v>45257.42724537</v>
      </c>
      <c r="AP129" s="8"/>
      <c r="AU129" s="3">
        <v>0.0</v>
      </c>
      <c r="AV129" s="8" t="s">
        <v>787</v>
      </c>
      <c r="AW129" s="8">
        <v>2292315.0</v>
      </c>
      <c r="AX129" s="3">
        <v>1.0</v>
      </c>
      <c r="AZ129" s="3">
        <v>3.0</v>
      </c>
      <c r="BC129" s="8" t="s">
        <v>227</v>
      </c>
    </row>
    <row r="130">
      <c r="A130" s="3">
        <v>330.0</v>
      </c>
      <c r="B130" s="8" t="s">
        <v>549</v>
      </c>
      <c r="C130" s="8" t="s">
        <v>1123</v>
      </c>
      <c r="E130" s="3">
        <v>1.0</v>
      </c>
      <c r="F130" s="3">
        <v>1.0</v>
      </c>
      <c r="G130" s="8"/>
      <c r="H130" s="8"/>
      <c r="I130" s="8"/>
      <c r="K130" s="8">
        <v>704.0</v>
      </c>
      <c r="L130" s="8">
        <v>701.0</v>
      </c>
      <c r="M130" s="8"/>
      <c r="N130" s="8">
        <v>607.0</v>
      </c>
      <c r="O130" s="8"/>
      <c r="P130" s="8"/>
      <c r="Q130" s="8"/>
      <c r="R130" s="8"/>
      <c r="AE130" s="8"/>
      <c r="AG130" s="8" t="s">
        <v>59</v>
      </c>
      <c r="AH130" s="3">
        <v>18.43</v>
      </c>
      <c r="AI130" s="3">
        <v>22.12</v>
      </c>
      <c r="AJ130" s="3">
        <v>0.0</v>
      </c>
      <c r="AK130" s="3">
        <v>0.0</v>
      </c>
      <c r="AL130" s="3">
        <v>20.0</v>
      </c>
      <c r="AM130" s="20">
        <v>45258.583877315</v>
      </c>
      <c r="AP130" s="8"/>
      <c r="AU130" s="3">
        <v>0.0</v>
      </c>
      <c r="AV130" s="8" t="s">
        <v>781</v>
      </c>
      <c r="AW130" s="8" t="s">
        <v>547</v>
      </c>
      <c r="AX130" s="3">
        <v>1.0</v>
      </c>
      <c r="AZ130" s="3">
        <v>18.43</v>
      </c>
      <c r="BC130" s="8" t="s">
        <v>548</v>
      </c>
    </row>
    <row r="131">
      <c r="A131" s="3">
        <v>331.0</v>
      </c>
      <c r="B131" s="8" t="s">
        <v>153</v>
      </c>
      <c r="C131" s="8" t="s">
        <v>1124</v>
      </c>
      <c r="E131" s="3">
        <v>1.0</v>
      </c>
      <c r="F131" s="3">
        <v>1.0</v>
      </c>
      <c r="G131" s="8"/>
      <c r="H131" s="8"/>
      <c r="I131" s="8"/>
      <c r="K131" s="8">
        <v>704.0</v>
      </c>
      <c r="L131" s="8">
        <v>701.0</v>
      </c>
      <c r="M131" s="8"/>
      <c r="N131" s="8">
        <v>607.0</v>
      </c>
      <c r="O131" s="8"/>
      <c r="P131" s="8"/>
      <c r="Q131" s="8"/>
      <c r="R131" s="8"/>
      <c r="AE131" s="8"/>
      <c r="AG131" s="8" t="s">
        <v>59</v>
      </c>
      <c r="AH131" s="3">
        <v>6.5</v>
      </c>
      <c r="AI131" s="3">
        <v>7.8</v>
      </c>
      <c r="AJ131" s="3">
        <v>0.0</v>
      </c>
      <c r="AK131" s="3">
        <v>0.0</v>
      </c>
      <c r="AL131" s="3">
        <v>20.0</v>
      </c>
      <c r="AM131" s="20">
        <v>45259.485462963</v>
      </c>
      <c r="AP131" s="8"/>
      <c r="AR131" s="3">
        <v>-46.0</v>
      </c>
      <c r="AU131" s="3">
        <v>6.5</v>
      </c>
      <c r="AV131" s="8" t="s">
        <v>572</v>
      </c>
      <c r="AW131" s="8">
        <v>6.05000519E8</v>
      </c>
      <c r="AX131" s="3">
        <v>1.0</v>
      </c>
      <c r="AZ131" s="3">
        <v>6.5</v>
      </c>
      <c r="BC131" s="8" t="s">
        <v>152</v>
      </c>
    </row>
    <row r="132">
      <c r="A132" s="3">
        <v>332.0</v>
      </c>
      <c r="B132" s="8" t="s">
        <v>233</v>
      </c>
      <c r="C132" s="8" t="s">
        <v>1125</v>
      </c>
      <c r="E132" s="3">
        <v>1.0</v>
      </c>
      <c r="F132" s="3">
        <v>1.0</v>
      </c>
      <c r="G132" s="8"/>
      <c r="H132" s="8"/>
      <c r="I132" s="8"/>
      <c r="K132" s="8">
        <v>704.0</v>
      </c>
      <c r="L132" s="8">
        <v>701.0</v>
      </c>
      <c r="M132" s="8"/>
      <c r="N132" s="8">
        <v>607.0</v>
      </c>
      <c r="O132" s="8"/>
      <c r="P132" s="8"/>
      <c r="Q132" s="8"/>
      <c r="R132" s="8"/>
      <c r="AE132" s="8"/>
      <c r="AG132" s="8" t="s">
        <v>59</v>
      </c>
      <c r="AH132" s="3">
        <v>67.08</v>
      </c>
      <c r="AI132" s="3">
        <v>80.5</v>
      </c>
      <c r="AJ132" s="3">
        <v>0.0</v>
      </c>
      <c r="AK132" s="3">
        <v>0.0</v>
      </c>
      <c r="AL132" s="3">
        <v>20.0</v>
      </c>
      <c r="AM132" s="20">
        <v>45260.429027778</v>
      </c>
      <c r="AP132" s="8"/>
      <c r="AR132" s="3">
        <v>8.0</v>
      </c>
      <c r="AU132" s="3">
        <v>0.0</v>
      </c>
      <c r="AV132" s="8" t="s">
        <v>781</v>
      </c>
      <c r="AW132" s="8" t="s">
        <v>231</v>
      </c>
      <c r="AX132" s="3">
        <v>1.0</v>
      </c>
      <c r="AZ132" s="3">
        <v>67.08</v>
      </c>
      <c r="BC132" s="8" t="s">
        <v>232</v>
      </c>
    </row>
    <row r="133">
      <c r="A133" s="3">
        <v>333.0</v>
      </c>
      <c r="B133" s="8" t="s">
        <v>554</v>
      </c>
      <c r="C133" s="8" t="s">
        <v>1126</v>
      </c>
      <c r="G133" s="8"/>
      <c r="H133" s="8"/>
      <c r="I133" s="8"/>
      <c r="K133" s="8">
        <v>704.0</v>
      </c>
      <c r="L133" s="8">
        <v>701.0</v>
      </c>
      <c r="M133" s="8"/>
      <c r="N133" s="8">
        <v>607.0</v>
      </c>
      <c r="O133" s="8"/>
      <c r="P133" s="8"/>
      <c r="Q133" s="8"/>
      <c r="R133" s="8" t="s">
        <v>1127</v>
      </c>
      <c r="AE133" s="8"/>
      <c r="AG133" s="8" t="s">
        <v>59</v>
      </c>
      <c r="AH133" s="3">
        <v>331.09</v>
      </c>
      <c r="AI133" s="3">
        <v>397.31</v>
      </c>
      <c r="AJ133" s="3">
        <v>0.0</v>
      </c>
      <c r="AK133" s="3">
        <v>0.0</v>
      </c>
      <c r="AL133" s="3">
        <v>20.0</v>
      </c>
      <c r="AM133" s="20">
        <v>45261.676053241</v>
      </c>
      <c r="AP133" s="8"/>
      <c r="AR133" s="3">
        <v>4.0</v>
      </c>
      <c r="AU133" s="3">
        <v>354.9</v>
      </c>
      <c r="AV133" s="8" t="s">
        <v>787</v>
      </c>
      <c r="AW133" s="8">
        <v>8.435482307088E12</v>
      </c>
      <c r="AX133" s="3">
        <v>1.0</v>
      </c>
      <c r="AZ133" s="3">
        <v>331.0904</v>
      </c>
      <c r="BC133" s="8" t="s">
        <v>553</v>
      </c>
    </row>
    <row r="134">
      <c r="A134" s="3">
        <v>335.0</v>
      </c>
      <c r="B134" s="8" t="s">
        <v>309</v>
      </c>
      <c r="C134" s="8" t="s">
        <v>1131</v>
      </c>
      <c r="E134" s="3">
        <v>1.0</v>
      </c>
      <c r="F134" s="3">
        <v>1.0</v>
      </c>
      <c r="G134" s="8"/>
      <c r="H134" s="8"/>
      <c r="I134" s="8"/>
      <c r="K134" s="8">
        <v>704.0</v>
      </c>
      <c r="L134" s="8">
        <v>701.0</v>
      </c>
      <c r="M134" s="8"/>
      <c r="N134" s="8">
        <v>607.0</v>
      </c>
      <c r="O134" s="8"/>
      <c r="P134" s="8"/>
      <c r="Q134" s="8"/>
      <c r="R134" s="8"/>
      <c r="AE134" s="8"/>
      <c r="AG134" s="8" t="s">
        <v>59</v>
      </c>
      <c r="AH134" s="3">
        <v>16.5</v>
      </c>
      <c r="AI134" s="3">
        <v>19.8</v>
      </c>
      <c r="AJ134" s="3">
        <v>0.0</v>
      </c>
      <c r="AK134" s="3">
        <v>0.0</v>
      </c>
      <c r="AL134" s="3">
        <v>20.0</v>
      </c>
      <c r="AM134" s="20">
        <v>45269.412939815</v>
      </c>
      <c r="AP134" s="8"/>
      <c r="AR134" s="3">
        <v>2.0</v>
      </c>
      <c r="AU134" s="3">
        <v>0.0</v>
      </c>
      <c r="AV134" s="8" t="s">
        <v>787</v>
      </c>
      <c r="AW134" s="8">
        <v>3.461534814775E12</v>
      </c>
      <c r="AX134" s="3">
        <v>1.0</v>
      </c>
      <c r="AZ134" s="3">
        <v>16.5</v>
      </c>
      <c r="BC134" s="8" t="s">
        <v>308</v>
      </c>
    </row>
    <row r="135">
      <c r="A135" s="3">
        <v>336.0</v>
      </c>
      <c r="B135" s="8" t="s">
        <v>238</v>
      </c>
      <c r="C135" s="8" t="s">
        <v>1132</v>
      </c>
      <c r="E135" s="3">
        <v>1.0</v>
      </c>
      <c r="F135" s="3">
        <v>1.0</v>
      </c>
      <c r="G135" s="8"/>
      <c r="H135" s="8"/>
      <c r="I135" s="8"/>
      <c r="K135" s="8">
        <v>704.0</v>
      </c>
      <c r="L135" s="8">
        <v>701.0</v>
      </c>
      <c r="M135" s="8"/>
      <c r="N135" s="8">
        <v>607.0</v>
      </c>
      <c r="O135" s="8"/>
      <c r="P135" s="8"/>
      <c r="Q135" s="8"/>
      <c r="R135" s="8"/>
      <c r="AE135" s="8"/>
      <c r="AG135" s="8" t="s">
        <v>59</v>
      </c>
      <c r="AH135" s="3">
        <v>0.0</v>
      </c>
      <c r="AI135" s="3">
        <v>0.0</v>
      </c>
      <c r="AJ135" s="3">
        <v>0.0</v>
      </c>
      <c r="AK135" s="3">
        <v>0.0</v>
      </c>
      <c r="AL135" s="3">
        <v>20.0</v>
      </c>
      <c r="AM135" s="20">
        <v>45271.47775463</v>
      </c>
      <c r="AP135" s="8"/>
      <c r="AR135" s="3">
        <v>10.0</v>
      </c>
      <c r="AU135" s="3">
        <v>8.95</v>
      </c>
      <c r="AV135" s="8" t="s">
        <v>1133</v>
      </c>
      <c r="AW135" s="8">
        <v>107555.0</v>
      </c>
      <c r="AX135" s="3">
        <v>1.0</v>
      </c>
      <c r="AZ135" s="3">
        <v>8.95</v>
      </c>
      <c r="BC135" s="8" t="s">
        <v>237</v>
      </c>
    </row>
    <row r="136">
      <c r="A136" s="3">
        <v>337.0</v>
      </c>
      <c r="B136" s="8" t="s">
        <v>243</v>
      </c>
      <c r="C136" s="8" t="s">
        <v>1134</v>
      </c>
      <c r="E136" s="3">
        <v>1.0</v>
      </c>
      <c r="F136" s="3">
        <v>1.0</v>
      </c>
      <c r="G136" s="8"/>
      <c r="H136" s="8"/>
      <c r="I136" s="8"/>
      <c r="K136" s="8">
        <v>704.0</v>
      </c>
      <c r="L136" s="8">
        <v>701.0</v>
      </c>
      <c r="M136" s="8"/>
      <c r="N136" s="8">
        <v>607.0</v>
      </c>
      <c r="O136" s="8"/>
      <c r="P136" s="8"/>
      <c r="Q136" s="8"/>
      <c r="R136" s="8"/>
      <c r="AE136" s="8"/>
      <c r="AG136" s="8" t="s">
        <v>59</v>
      </c>
      <c r="AH136" s="3">
        <v>0.0</v>
      </c>
      <c r="AI136" s="3">
        <v>0.0</v>
      </c>
      <c r="AJ136" s="3">
        <v>0.0</v>
      </c>
      <c r="AK136" s="3">
        <v>0.0</v>
      </c>
      <c r="AL136" s="3">
        <v>20.0</v>
      </c>
      <c r="AM136" s="20">
        <v>45271.478356481</v>
      </c>
      <c r="AP136" s="8"/>
      <c r="AR136" s="3">
        <v>23.0</v>
      </c>
      <c r="AU136" s="3">
        <v>4.59</v>
      </c>
      <c r="AV136" s="8" t="s">
        <v>1133</v>
      </c>
      <c r="AW136" s="8">
        <v>73304.0</v>
      </c>
      <c r="AX136" s="3">
        <v>1.0</v>
      </c>
      <c r="AZ136" s="3">
        <v>4.59</v>
      </c>
      <c r="BC136" s="8" t="s">
        <v>242</v>
      </c>
    </row>
    <row r="137">
      <c r="A137" s="3">
        <v>338.0</v>
      </c>
      <c r="B137" s="8" t="s">
        <v>249</v>
      </c>
      <c r="C137" s="8" t="s">
        <v>1135</v>
      </c>
      <c r="E137" s="3">
        <v>1.0</v>
      </c>
      <c r="F137" s="3">
        <v>1.0</v>
      </c>
      <c r="G137" s="8"/>
      <c r="H137" s="8"/>
      <c r="I137" s="8"/>
      <c r="K137" s="8">
        <v>704.0</v>
      </c>
      <c r="L137" s="8">
        <v>701.0</v>
      </c>
      <c r="M137" s="8"/>
      <c r="N137" s="8">
        <v>607.0</v>
      </c>
      <c r="O137" s="8"/>
      <c r="P137" s="8"/>
      <c r="Q137" s="8"/>
      <c r="R137" s="8"/>
      <c r="AE137" s="8"/>
      <c r="AG137" s="8" t="s">
        <v>59</v>
      </c>
      <c r="AH137" s="3">
        <v>0.0</v>
      </c>
      <c r="AI137" s="3">
        <v>0.0</v>
      </c>
      <c r="AJ137" s="3">
        <v>0.0</v>
      </c>
      <c r="AK137" s="3">
        <v>0.0</v>
      </c>
      <c r="AL137" s="3">
        <v>20.0</v>
      </c>
      <c r="AM137" s="20">
        <v>45271.480081019</v>
      </c>
      <c r="AP137" s="8"/>
      <c r="AR137" s="3">
        <v>17.0</v>
      </c>
      <c r="AU137" s="3">
        <v>4.875</v>
      </c>
      <c r="AV137" s="8" t="s">
        <v>1133</v>
      </c>
      <c r="AW137" s="8" t="s">
        <v>247</v>
      </c>
      <c r="AX137" s="3">
        <v>1.0</v>
      </c>
      <c r="AZ137" s="3">
        <v>6.5</v>
      </c>
      <c r="BC137" s="8" t="s">
        <v>248</v>
      </c>
    </row>
    <row r="138">
      <c r="A138" s="3">
        <v>343.0</v>
      </c>
      <c r="B138" s="8" t="s">
        <v>476</v>
      </c>
      <c r="C138" s="8" t="s">
        <v>1145</v>
      </c>
      <c r="E138" s="3">
        <v>1.0</v>
      </c>
      <c r="F138" s="3">
        <v>1.0</v>
      </c>
      <c r="G138" s="8"/>
      <c r="H138" s="8"/>
      <c r="I138" s="8"/>
      <c r="K138" s="8">
        <v>704.0</v>
      </c>
      <c r="L138" s="8">
        <v>701.0</v>
      </c>
      <c r="M138" s="8"/>
      <c r="N138" s="8">
        <v>607.0</v>
      </c>
      <c r="O138" s="8"/>
      <c r="P138" s="8"/>
      <c r="Q138" s="8"/>
      <c r="R138" s="8"/>
      <c r="AE138" s="8"/>
      <c r="AG138" s="8" t="s">
        <v>59</v>
      </c>
      <c r="AH138" s="3">
        <v>14.9</v>
      </c>
      <c r="AI138" s="3">
        <v>17.88</v>
      </c>
      <c r="AJ138" s="3">
        <v>0.0</v>
      </c>
      <c r="AK138" s="3">
        <v>0.0</v>
      </c>
      <c r="AL138" s="3">
        <v>20.0</v>
      </c>
      <c r="AM138" s="20">
        <v>45274.499710648</v>
      </c>
      <c r="AP138" s="8"/>
      <c r="AR138" s="3">
        <v>8.0</v>
      </c>
      <c r="AU138" s="3">
        <v>23.29671</v>
      </c>
      <c r="AV138" s="8" t="s">
        <v>1133</v>
      </c>
      <c r="AW138" s="8" t="s">
        <v>474</v>
      </c>
      <c r="AX138" s="3">
        <v>1.0</v>
      </c>
      <c r="AZ138" s="3">
        <v>14.9</v>
      </c>
      <c r="BC138" s="14" t="s">
        <v>475</v>
      </c>
    </row>
    <row r="139">
      <c r="A139" s="3">
        <v>343.0</v>
      </c>
      <c r="B139" s="8" t="s">
        <v>476</v>
      </c>
      <c r="C139" s="8" t="s">
        <v>1145</v>
      </c>
      <c r="E139" s="3">
        <v>1.0</v>
      </c>
      <c r="F139" s="3">
        <v>1.0</v>
      </c>
      <c r="G139" s="8"/>
      <c r="H139" s="8"/>
      <c r="I139" s="8"/>
      <c r="K139" s="8">
        <v>704.0</v>
      </c>
      <c r="L139" s="8">
        <v>701.0</v>
      </c>
      <c r="M139" s="8"/>
      <c r="N139" s="8">
        <v>607.0</v>
      </c>
      <c r="O139" s="8"/>
      <c r="P139" s="8"/>
      <c r="Q139" s="8"/>
      <c r="R139" s="8"/>
      <c r="AE139" s="8"/>
      <c r="AG139" s="8" t="s">
        <v>59</v>
      </c>
      <c r="AH139" s="3">
        <v>14.9</v>
      </c>
      <c r="AI139" s="3">
        <v>17.88</v>
      </c>
      <c r="AJ139" s="3">
        <v>0.0</v>
      </c>
      <c r="AK139" s="3">
        <v>0.0</v>
      </c>
      <c r="AL139" s="3">
        <v>20.0</v>
      </c>
      <c r="AM139" s="20">
        <v>45274.499710648</v>
      </c>
      <c r="AP139" s="8"/>
      <c r="AR139" s="3">
        <v>8.0</v>
      </c>
      <c r="AU139" s="3">
        <v>23.29671</v>
      </c>
      <c r="AV139" s="8" t="s">
        <v>781</v>
      </c>
      <c r="AW139" s="8" t="s">
        <v>478</v>
      </c>
      <c r="AX139" s="3">
        <v>1.0</v>
      </c>
      <c r="AZ139" s="3">
        <v>20.4363</v>
      </c>
      <c r="BC139" s="14" t="s">
        <v>1146</v>
      </c>
    </row>
    <row r="140">
      <c r="A140" s="3">
        <v>344.0</v>
      </c>
      <c r="B140" s="8" t="s">
        <v>483</v>
      </c>
      <c r="C140" s="8" t="s">
        <v>1147</v>
      </c>
      <c r="E140" s="3">
        <v>1.0</v>
      </c>
      <c r="F140" s="3">
        <v>1.0</v>
      </c>
      <c r="G140" s="8"/>
      <c r="H140" s="8"/>
      <c r="I140" s="8"/>
      <c r="K140" s="8">
        <v>704.0</v>
      </c>
      <c r="L140" s="8">
        <v>701.0</v>
      </c>
      <c r="M140" s="8"/>
      <c r="N140" s="8">
        <v>607.0</v>
      </c>
      <c r="O140" s="8"/>
      <c r="P140" s="8"/>
      <c r="Q140" s="8"/>
      <c r="R140" s="8"/>
      <c r="AE140" s="8"/>
      <c r="AG140" s="8" t="s">
        <v>59</v>
      </c>
      <c r="AH140" s="3">
        <v>90.83</v>
      </c>
      <c r="AI140" s="3">
        <v>109.0</v>
      </c>
      <c r="AJ140" s="3">
        <v>0.0</v>
      </c>
      <c r="AK140" s="3">
        <v>0.0</v>
      </c>
      <c r="AL140" s="3">
        <v>20.0</v>
      </c>
      <c r="AM140" s="20">
        <v>45274.505104167</v>
      </c>
      <c r="AP140" s="8"/>
      <c r="AU140" s="3">
        <v>90.83</v>
      </c>
      <c r="AV140" s="8" t="s">
        <v>1133</v>
      </c>
      <c r="AW140" s="8" t="s">
        <v>481</v>
      </c>
      <c r="AX140" s="3">
        <v>1.0</v>
      </c>
      <c r="AZ140" s="3">
        <v>90.83</v>
      </c>
      <c r="BC140" s="8" t="s">
        <v>482</v>
      </c>
    </row>
    <row r="141">
      <c r="A141" s="3">
        <v>345.0</v>
      </c>
      <c r="B141" s="8" t="s">
        <v>489</v>
      </c>
      <c r="C141" s="8" t="s">
        <v>1148</v>
      </c>
      <c r="E141" s="3">
        <v>1.0</v>
      </c>
      <c r="F141" s="3">
        <v>1.0</v>
      </c>
      <c r="G141" s="8"/>
      <c r="H141" s="8"/>
      <c r="I141" s="8"/>
      <c r="K141" s="8">
        <v>704.0</v>
      </c>
      <c r="L141" s="8">
        <v>701.0</v>
      </c>
      <c r="M141" s="8"/>
      <c r="N141" s="8">
        <v>607.0</v>
      </c>
      <c r="O141" s="8"/>
      <c r="P141" s="8"/>
      <c r="Q141" s="8"/>
      <c r="R141" s="8"/>
      <c r="AE141" s="8"/>
      <c r="AG141" s="8" t="s">
        <v>59</v>
      </c>
      <c r="AH141" s="3">
        <v>7.9</v>
      </c>
      <c r="AI141" s="3">
        <v>9.48</v>
      </c>
      <c r="AJ141" s="3">
        <v>0.0</v>
      </c>
      <c r="AK141" s="3">
        <v>0.0</v>
      </c>
      <c r="AL141" s="3">
        <v>20.0</v>
      </c>
      <c r="AM141" s="20">
        <v>45274.508240741</v>
      </c>
      <c r="AP141" s="8"/>
      <c r="AR141" s="3">
        <v>18.0</v>
      </c>
      <c r="AU141" s="3">
        <v>3.0</v>
      </c>
      <c r="AV141" s="8" t="s">
        <v>1133</v>
      </c>
      <c r="AW141" s="8" t="s">
        <v>487</v>
      </c>
      <c r="AX141" s="3">
        <v>1.0</v>
      </c>
      <c r="AZ141" s="3">
        <v>7.9</v>
      </c>
      <c r="BC141" s="14" t="s">
        <v>488</v>
      </c>
    </row>
    <row r="142">
      <c r="A142" s="3">
        <v>345.0</v>
      </c>
      <c r="B142" s="8" t="s">
        <v>489</v>
      </c>
      <c r="C142" s="8" t="s">
        <v>1148</v>
      </c>
      <c r="E142" s="3">
        <v>1.0</v>
      </c>
      <c r="F142" s="3">
        <v>1.0</v>
      </c>
      <c r="G142" s="8"/>
      <c r="H142" s="8"/>
      <c r="I142" s="8"/>
      <c r="K142" s="8">
        <v>704.0</v>
      </c>
      <c r="L142" s="8">
        <v>701.0</v>
      </c>
      <c r="M142" s="8"/>
      <c r="N142" s="8">
        <v>607.0</v>
      </c>
      <c r="O142" s="8"/>
      <c r="P142" s="8"/>
      <c r="Q142" s="8"/>
      <c r="R142" s="8"/>
      <c r="AE142" s="8"/>
      <c r="AG142" s="8" t="s">
        <v>59</v>
      </c>
      <c r="AH142" s="3">
        <v>7.9</v>
      </c>
      <c r="AI142" s="3">
        <v>9.48</v>
      </c>
      <c r="AJ142" s="3">
        <v>0.0</v>
      </c>
      <c r="AK142" s="3">
        <v>0.0</v>
      </c>
      <c r="AL142" s="3">
        <v>20.0</v>
      </c>
      <c r="AM142" s="20">
        <v>45274.508240741</v>
      </c>
      <c r="AP142" s="8"/>
      <c r="AR142" s="3">
        <v>18.0</v>
      </c>
      <c r="AU142" s="3">
        <v>3.0</v>
      </c>
      <c r="AV142" s="8" t="s">
        <v>781</v>
      </c>
      <c r="AW142" s="8" t="s">
        <v>493</v>
      </c>
      <c r="AX142" s="3">
        <v>1.0</v>
      </c>
      <c r="AZ142" s="3">
        <v>5.18</v>
      </c>
      <c r="BC142" s="14" t="s">
        <v>494</v>
      </c>
    </row>
    <row r="143">
      <c r="A143" s="3">
        <v>345.0</v>
      </c>
      <c r="B143" s="8" t="s">
        <v>489</v>
      </c>
      <c r="C143" s="8" t="s">
        <v>1148</v>
      </c>
      <c r="E143" s="3">
        <v>1.0</v>
      </c>
      <c r="F143" s="3">
        <v>1.0</v>
      </c>
      <c r="G143" s="8"/>
      <c r="H143" s="8"/>
      <c r="I143" s="8"/>
      <c r="K143" s="8">
        <v>704.0</v>
      </c>
      <c r="L143" s="8">
        <v>701.0</v>
      </c>
      <c r="M143" s="8"/>
      <c r="N143" s="8">
        <v>607.0</v>
      </c>
      <c r="O143" s="8"/>
      <c r="P143" s="8"/>
      <c r="Q143" s="8"/>
      <c r="R143" s="8"/>
      <c r="AE143" s="8"/>
      <c r="AG143" s="8" t="s">
        <v>59</v>
      </c>
      <c r="AH143" s="3">
        <v>7.9</v>
      </c>
      <c r="AI143" s="3">
        <v>9.48</v>
      </c>
      <c r="AJ143" s="3">
        <v>0.0</v>
      </c>
      <c r="AK143" s="3">
        <v>0.0</v>
      </c>
      <c r="AL143" s="3">
        <v>20.0</v>
      </c>
      <c r="AM143" s="20">
        <v>45274.508240741</v>
      </c>
      <c r="AP143" s="8"/>
      <c r="AR143" s="3">
        <v>18.0</v>
      </c>
      <c r="AU143" s="3">
        <v>3.0</v>
      </c>
      <c r="AV143" s="8" t="s">
        <v>1022</v>
      </c>
      <c r="AW143" s="8" t="s">
        <v>1149</v>
      </c>
      <c r="AX143" s="3">
        <v>1.0</v>
      </c>
      <c r="AZ143" s="3">
        <v>3.0</v>
      </c>
      <c r="BC143" s="14" t="s">
        <v>1150</v>
      </c>
    </row>
    <row r="144">
      <c r="A144" s="3">
        <v>346.0</v>
      </c>
      <c r="B144" s="8" t="s">
        <v>286</v>
      </c>
      <c r="C144" s="8" t="s">
        <v>1151</v>
      </c>
      <c r="E144" s="3">
        <v>1.0</v>
      </c>
      <c r="F144" s="3">
        <v>1.0</v>
      </c>
      <c r="G144" s="8"/>
      <c r="H144" s="8"/>
      <c r="I144" s="8"/>
      <c r="K144" s="8">
        <v>704.0</v>
      </c>
      <c r="L144" s="8">
        <v>701.0</v>
      </c>
      <c r="M144" s="8"/>
      <c r="N144" s="8">
        <v>607.0</v>
      </c>
      <c r="O144" s="8"/>
      <c r="P144" s="8"/>
      <c r="Q144" s="8"/>
      <c r="R144" s="8"/>
      <c r="AE144" s="8"/>
      <c r="AG144" s="8" t="s">
        <v>59</v>
      </c>
      <c r="AH144" s="3">
        <v>7.39</v>
      </c>
      <c r="AI144" s="3">
        <v>8.87</v>
      </c>
      <c r="AJ144" s="3">
        <v>0.0</v>
      </c>
      <c r="AK144" s="3">
        <v>0.0</v>
      </c>
      <c r="AL144" s="3">
        <v>20.0</v>
      </c>
      <c r="AM144" s="20">
        <v>45274.514178241</v>
      </c>
      <c r="AP144" s="8"/>
      <c r="AU144" s="3">
        <v>7.39</v>
      </c>
      <c r="AV144" s="8" t="s">
        <v>1133</v>
      </c>
      <c r="AW144" s="8" t="s">
        <v>284</v>
      </c>
      <c r="AX144" s="3">
        <v>1.0</v>
      </c>
      <c r="AZ144" s="3">
        <v>7.39</v>
      </c>
      <c r="BC144" s="8" t="s">
        <v>285</v>
      </c>
    </row>
    <row r="145">
      <c r="A145" s="3">
        <v>347.0</v>
      </c>
      <c r="B145" s="8" t="s">
        <v>501</v>
      </c>
      <c r="C145" s="8" t="s">
        <v>1152</v>
      </c>
      <c r="E145" s="3">
        <v>1.0</v>
      </c>
      <c r="F145" s="3">
        <v>1.0</v>
      </c>
      <c r="G145" s="8"/>
      <c r="H145" s="8"/>
      <c r="I145" s="8"/>
      <c r="K145" s="8">
        <v>704.0</v>
      </c>
      <c r="L145" s="8">
        <v>701.0</v>
      </c>
      <c r="M145" s="8"/>
      <c r="N145" s="8">
        <v>607.0</v>
      </c>
      <c r="O145" s="8"/>
      <c r="P145" s="8"/>
      <c r="Q145" s="8"/>
      <c r="R145" s="8"/>
      <c r="AE145" s="8"/>
      <c r="AG145" s="8" t="s">
        <v>59</v>
      </c>
      <c r="AH145" s="3">
        <v>7.39</v>
      </c>
      <c r="AI145" s="3">
        <v>8.87</v>
      </c>
      <c r="AJ145" s="3">
        <v>0.0</v>
      </c>
      <c r="AK145" s="3">
        <v>0.0</v>
      </c>
      <c r="AL145" s="3">
        <v>20.0</v>
      </c>
      <c r="AM145" s="20">
        <v>45274.516018519</v>
      </c>
      <c r="AP145" s="8"/>
      <c r="AR145" s="3">
        <v>1.0</v>
      </c>
      <c r="AU145" s="3">
        <v>7.39</v>
      </c>
      <c r="AV145" s="8" t="s">
        <v>1133</v>
      </c>
      <c r="AW145" s="8" t="s">
        <v>499</v>
      </c>
      <c r="AX145" s="3">
        <v>1.0</v>
      </c>
      <c r="AZ145" s="3">
        <v>7.39</v>
      </c>
      <c r="BC145" s="8" t="s">
        <v>500</v>
      </c>
    </row>
    <row r="146">
      <c r="A146" s="3">
        <v>348.0</v>
      </c>
      <c r="B146" s="8" t="s">
        <v>507</v>
      </c>
      <c r="C146" s="8" t="s">
        <v>1153</v>
      </c>
      <c r="E146" s="3">
        <v>1.0</v>
      </c>
      <c r="F146" s="3">
        <v>1.0</v>
      </c>
      <c r="G146" s="8"/>
      <c r="H146" s="8"/>
      <c r="I146" s="8"/>
      <c r="K146" s="8">
        <v>704.0</v>
      </c>
      <c r="L146" s="8">
        <v>701.0</v>
      </c>
      <c r="M146" s="8"/>
      <c r="N146" s="8">
        <v>607.0</v>
      </c>
      <c r="O146" s="8"/>
      <c r="P146" s="8"/>
      <c r="Q146" s="8"/>
      <c r="R146" s="8"/>
      <c r="AE146" s="8"/>
      <c r="AG146" s="8" t="s">
        <v>59</v>
      </c>
      <c r="AH146" s="3">
        <v>11.1</v>
      </c>
      <c r="AI146" s="3">
        <v>11.1</v>
      </c>
      <c r="AJ146" s="3">
        <v>0.0</v>
      </c>
      <c r="AK146" s="3">
        <v>0.0</v>
      </c>
      <c r="AL146" s="3">
        <v>20.0</v>
      </c>
      <c r="AM146" s="20">
        <v>45274.520844907</v>
      </c>
      <c r="AP146" s="8"/>
      <c r="AR146" s="3">
        <v>-1.0</v>
      </c>
      <c r="AU146" s="3">
        <v>11.1</v>
      </c>
      <c r="AV146" s="8" t="s">
        <v>1133</v>
      </c>
      <c r="AW146" s="8" t="s">
        <v>505</v>
      </c>
      <c r="AX146" s="3">
        <v>1.0</v>
      </c>
      <c r="AZ146" s="3">
        <v>11.1</v>
      </c>
      <c r="BC146" s="8" t="s">
        <v>506</v>
      </c>
    </row>
    <row r="147">
      <c r="A147" s="3">
        <v>349.0</v>
      </c>
      <c r="B147" s="8" t="s">
        <v>512</v>
      </c>
      <c r="C147" s="8" t="s">
        <v>1154</v>
      </c>
      <c r="E147" s="3">
        <v>1.0</v>
      </c>
      <c r="F147" s="3">
        <v>1.0</v>
      </c>
      <c r="G147" s="8"/>
      <c r="H147" s="8"/>
      <c r="I147" s="8"/>
      <c r="K147" s="8">
        <v>704.0</v>
      </c>
      <c r="L147" s="8">
        <v>701.0</v>
      </c>
      <c r="M147" s="8"/>
      <c r="N147" s="8">
        <v>607.0</v>
      </c>
      <c r="O147" s="8"/>
      <c r="P147" s="8"/>
      <c r="Q147" s="8"/>
      <c r="R147" s="8"/>
      <c r="AE147" s="8"/>
      <c r="AG147" s="8" t="s">
        <v>59</v>
      </c>
      <c r="AH147" s="3">
        <v>23.5</v>
      </c>
      <c r="AI147" s="3">
        <v>28.2</v>
      </c>
      <c r="AJ147" s="3">
        <v>0.0</v>
      </c>
      <c r="AK147" s="3">
        <v>0.0</v>
      </c>
      <c r="AL147" s="3">
        <v>20.0</v>
      </c>
      <c r="AM147" s="20">
        <v>45274.522708333</v>
      </c>
      <c r="AP147" s="8"/>
      <c r="AU147" s="3">
        <v>23.5</v>
      </c>
      <c r="AV147" s="8" t="s">
        <v>1133</v>
      </c>
      <c r="AW147" s="8" t="s">
        <v>510</v>
      </c>
      <c r="AX147" s="3">
        <v>1.0</v>
      </c>
      <c r="AZ147" s="3">
        <v>23.5</v>
      </c>
      <c r="BC147" s="8" t="s">
        <v>511</v>
      </c>
    </row>
    <row r="148">
      <c r="A148" s="3">
        <v>350.0</v>
      </c>
      <c r="B148" s="8" t="s">
        <v>282</v>
      </c>
      <c r="C148" s="8" t="s">
        <v>1155</v>
      </c>
      <c r="E148" s="3">
        <v>1.0</v>
      </c>
      <c r="F148" s="3">
        <v>1.0</v>
      </c>
      <c r="G148" s="8"/>
      <c r="H148" s="8"/>
      <c r="I148" s="8"/>
      <c r="K148" s="8">
        <v>704.0</v>
      </c>
      <c r="L148" s="8">
        <v>701.0</v>
      </c>
      <c r="M148" s="8"/>
      <c r="N148" s="8">
        <v>607.0</v>
      </c>
      <c r="O148" s="8"/>
      <c r="P148" s="8"/>
      <c r="Q148" s="8"/>
      <c r="R148" s="8"/>
      <c r="AE148" s="8"/>
      <c r="AG148" s="8" t="s">
        <v>624</v>
      </c>
      <c r="AH148" s="3">
        <v>29.1</v>
      </c>
      <c r="AI148" s="3">
        <v>34.92</v>
      </c>
      <c r="AJ148" s="3">
        <v>0.0</v>
      </c>
      <c r="AK148" s="3">
        <v>0.0</v>
      </c>
      <c r="AL148" s="3">
        <v>20.0</v>
      </c>
      <c r="AM148" s="20">
        <v>45274.535856481</v>
      </c>
      <c r="AP148" s="8"/>
      <c r="AR148" s="3">
        <v>4.0</v>
      </c>
      <c r="AU148" s="3">
        <v>9.74781</v>
      </c>
      <c r="AV148" s="8" t="s">
        <v>781</v>
      </c>
      <c r="AW148" s="8" t="s">
        <v>280</v>
      </c>
      <c r="AX148" s="3">
        <v>1.0</v>
      </c>
      <c r="AY148" s="3">
        <v>66.5</v>
      </c>
      <c r="AZ148" s="3">
        <v>29.09794</v>
      </c>
      <c r="BC148" s="8" t="s">
        <v>281</v>
      </c>
    </row>
    <row r="149">
      <c r="A149" s="3">
        <v>351.0</v>
      </c>
      <c r="B149" s="8" t="s">
        <v>293</v>
      </c>
      <c r="C149" s="8" t="s">
        <v>1156</v>
      </c>
      <c r="E149" s="3">
        <v>1.0</v>
      </c>
      <c r="F149" s="3">
        <v>1.0</v>
      </c>
      <c r="G149" s="8"/>
      <c r="H149" s="8"/>
      <c r="I149" s="8"/>
      <c r="K149" s="8">
        <v>704.0</v>
      </c>
      <c r="L149" s="8">
        <v>701.0</v>
      </c>
      <c r="M149" s="8"/>
      <c r="N149" s="8">
        <v>607.0</v>
      </c>
      <c r="O149" s="8"/>
      <c r="P149" s="8"/>
      <c r="Q149" s="8"/>
      <c r="R149" s="8"/>
      <c r="AE149" s="8"/>
      <c r="AG149" s="8" t="s">
        <v>59</v>
      </c>
      <c r="AH149" s="3">
        <v>3.53</v>
      </c>
      <c r="AI149" s="3">
        <v>4.24</v>
      </c>
      <c r="AJ149" s="3">
        <v>0.0</v>
      </c>
      <c r="AK149" s="3">
        <v>0.0</v>
      </c>
      <c r="AL149" s="3">
        <v>20.0</v>
      </c>
      <c r="AM149" s="20">
        <v>45274.538657407</v>
      </c>
      <c r="AP149" s="8"/>
      <c r="AR149" s="3">
        <v>12.0</v>
      </c>
      <c r="AU149" s="3">
        <v>1.73744</v>
      </c>
      <c r="AV149" s="8" t="s">
        <v>781</v>
      </c>
      <c r="AW149" s="8" t="s">
        <v>291</v>
      </c>
      <c r="AX149" s="3">
        <v>1.0</v>
      </c>
      <c r="AY149" s="3">
        <v>70.0</v>
      </c>
      <c r="AZ149" s="3">
        <v>3.53346</v>
      </c>
      <c r="BC149" s="21" t="s">
        <v>292</v>
      </c>
    </row>
    <row r="150">
      <c r="A150" s="3">
        <v>351.0</v>
      </c>
      <c r="B150" s="8" t="s">
        <v>293</v>
      </c>
      <c r="C150" s="8" t="s">
        <v>1156</v>
      </c>
      <c r="E150" s="3">
        <v>1.0</v>
      </c>
      <c r="F150" s="3">
        <v>1.0</v>
      </c>
      <c r="G150" s="8"/>
      <c r="H150" s="8"/>
      <c r="I150" s="8"/>
      <c r="K150" s="8">
        <v>704.0</v>
      </c>
      <c r="L150" s="8">
        <v>701.0</v>
      </c>
      <c r="M150" s="8"/>
      <c r="N150" s="8">
        <v>607.0</v>
      </c>
      <c r="O150" s="8"/>
      <c r="P150" s="8"/>
      <c r="Q150" s="8"/>
      <c r="R150" s="8"/>
      <c r="AE150" s="8"/>
      <c r="AG150" s="8" t="s">
        <v>59</v>
      </c>
      <c r="AH150" s="3">
        <v>3.53</v>
      </c>
      <c r="AI150" s="3">
        <v>4.24</v>
      </c>
      <c r="AJ150" s="3">
        <v>0.0</v>
      </c>
      <c r="AK150" s="3">
        <v>0.0</v>
      </c>
      <c r="AL150" s="3">
        <v>20.0</v>
      </c>
      <c r="AM150" s="20">
        <v>45274.538657407</v>
      </c>
      <c r="AP150" s="8"/>
      <c r="AR150" s="3">
        <v>12.0</v>
      </c>
      <c r="AU150" s="3">
        <v>1.73744</v>
      </c>
      <c r="AV150" s="8" t="s">
        <v>1133</v>
      </c>
      <c r="AW150" s="8">
        <v>112820.0</v>
      </c>
      <c r="AX150" s="3">
        <v>1.0</v>
      </c>
      <c r="AZ150" s="3">
        <v>2.28</v>
      </c>
      <c r="BC150" s="21" t="s">
        <v>292</v>
      </c>
    </row>
    <row r="151">
      <c r="A151" s="3">
        <v>351.0</v>
      </c>
      <c r="B151" s="8" t="s">
        <v>293</v>
      </c>
      <c r="C151" s="8" t="s">
        <v>1156</v>
      </c>
      <c r="E151" s="3">
        <v>1.0</v>
      </c>
      <c r="F151" s="3">
        <v>1.0</v>
      </c>
      <c r="G151" s="8"/>
      <c r="H151" s="8"/>
      <c r="I151" s="8"/>
      <c r="K151" s="8">
        <v>704.0</v>
      </c>
      <c r="L151" s="8">
        <v>701.0</v>
      </c>
      <c r="M151" s="8"/>
      <c r="N151" s="8">
        <v>607.0</v>
      </c>
      <c r="O151" s="8"/>
      <c r="P151" s="8"/>
      <c r="Q151" s="8"/>
      <c r="R151" s="8"/>
      <c r="AE151" s="8"/>
      <c r="AG151" s="8" t="s">
        <v>59</v>
      </c>
      <c r="AH151" s="3">
        <v>3.53</v>
      </c>
      <c r="AI151" s="3">
        <v>4.24</v>
      </c>
      <c r="AJ151" s="3">
        <v>0.0</v>
      </c>
      <c r="AK151" s="3">
        <v>0.0</v>
      </c>
      <c r="AL151" s="3">
        <v>20.0</v>
      </c>
      <c r="AM151" s="20">
        <v>45274.538657407</v>
      </c>
      <c r="AP151" s="8"/>
      <c r="AR151" s="3">
        <v>12.0</v>
      </c>
      <c r="AU151" s="3">
        <v>1.73744</v>
      </c>
      <c r="AV151" s="8" t="s">
        <v>1022</v>
      </c>
      <c r="AW151" s="8" t="s">
        <v>1157</v>
      </c>
      <c r="AX151" s="3">
        <v>1.0</v>
      </c>
      <c r="AZ151" s="3">
        <v>2.0</v>
      </c>
      <c r="BC151" s="21" t="s">
        <v>292</v>
      </c>
    </row>
    <row r="152">
      <c r="A152" s="3">
        <v>363.0</v>
      </c>
      <c r="B152" s="8" t="s">
        <v>254</v>
      </c>
      <c r="C152" s="8" t="s">
        <v>1183</v>
      </c>
      <c r="E152" s="3">
        <v>1.0</v>
      </c>
      <c r="F152" s="3">
        <v>1.0</v>
      </c>
      <c r="G152" s="8"/>
      <c r="H152" s="8"/>
      <c r="I152" s="8"/>
      <c r="K152" s="8">
        <v>704.0</v>
      </c>
      <c r="L152" s="8">
        <v>701.0</v>
      </c>
      <c r="M152" s="8"/>
      <c r="N152" s="8">
        <v>607.0</v>
      </c>
      <c r="O152" s="8"/>
      <c r="P152" s="8"/>
      <c r="Q152" s="8"/>
      <c r="R152" s="8"/>
      <c r="AE152" s="8"/>
      <c r="AG152" s="8" t="s">
        <v>59</v>
      </c>
      <c r="AH152" s="3">
        <v>18.12</v>
      </c>
      <c r="AI152" s="3">
        <v>21.74</v>
      </c>
      <c r="AJ152" s="3">
        <v>0.0</v>
      </c>
      <c r="AK152" s="3">
        <v>0.0</v>
      </c>
      <c r="AL152" s="3">
        <v>20.0</v>
      </c>
      <c r="AM152" s="20">
        <v>45281.523553241</v>
      </c>
      <c r="AP152" s="8"/>
      <c r="AR152" s="3">
        <v>6.0</v>
      </c>
      <c r="AU152" s="3">
        <v>0.0</v>
      </c>
      <c r="AV152" s="8" t="s">
        <v>781</v>
      </c>
      <c r="AW152" s="8">
        <v>2252550.0</v>
      </c>
      <c r="AX152" s="3">
        <v>1.0</v>
      </c>
      <c r="AZ152" s="3">
        <v>18.12</v>
      </c>
      <c r="BC152" s="23" t="s">
        <v>253</v>
      </c>
    </row>
    <row r="153">
      <c r="A153" s="3">
        <v>364.0</v>
      </c>
      <c r="B153" s="8" t="s">
        <v>312</v>
      </c>
      <c r="C153" s="8" t="s">
        <v>1184</v>
      </c>
      <c r="E153" s="3">
        <v>1.0</v>
      </c>
      <c r="F153" s="3">
        <v>1.0</v>
      </c>
      <c r="G153" s="8"/>
      <c r="H153" s="8"/>
      <c r="I153" s="8"/>
      <c r="K153" s="8">
        <v>704.0</v>
      </c>
      <c r="L153" s="8">
        <v>701.0</v>
      </c>
      <c r="M153" s="8"/>
      <c r="N153" s="8">
        <v>607.0</v>
      </c>
      <c r="O153" s="8"/>
      <c r="P153" s="8"/>
      <c r="Q153" s="8"/>
      <c r="R153" s="8"/>
      <c r="AE153" s="8"/>
      <c r="AG153" s="8" t="s">
        <v>59</v>
      </c>
      <c r="AH153" s="3">
        <v>70.0</v>
      </c>
      <c r="AI153" s="3">
        <v>84.0</v>
      </c>
      <c r="AJ153" s="3">
        <v>0.0</v>
      </c>
      <c r="AK153" s="3">
        <v>0.0</v>
      </c>
      <c r="AL153" s="3">
        <v>20.0</v>
      </c>
      <c r="AM153" s="20">
        <v>45281.62431713</v>
      </c>
      <c r="AP153" s="8"/>
      <c r="AR153" s="3">
        <v>1.0</v>
      </c>
      <c r="AU153" s="3">
        <v>0.0</v>
      </c>
      <c r="AV153" s="8" t="s">
        <v>1001</v>
      </c>
      <c r="AW153" s="8">
        <v>7654649.0</v>
      </c>
      <c r="AX153" s="3">
        <v>1.0</v>
      </c>
      <c r="AZ153" s="3">
        <v>70.0</v>
      </c>
      <c r="BC153" s="8" t="s">
        <v>311</v>
      </c>
    </row>
    <row r="154">
      <c r="A154" s="3">
        <v>366.0</v>
      </c>
      <c r="B154" s="8">
        <v>7107131.0</v>
      </c>
      <c r="C154" s="8" t="s">
        <v>1185</v>
      </c>
      <c r="E154" s="3">
        <v>1.0</v>
      </c>
      <c r="F154" s="3">
        <v>1.0</v>
      </c>
      <c r="G154" s="8"/>
      <c r="H154" s="8"/>
      <c r="I154" s="8"/>
      <c r="K154" s="8">
        <v>704.0</v>
      </c>
      <c r="L154" s="8">
        <v>701.0</v>
      </c>
      <c r="M154" s="8"/>
      <c r="N154" s="8">
        <v>607.0</v>
      </c>
      <c r="O154" s="8"/>
      <c r="P154" s="8"/>
      <c r="Q154" s="8"/>
      <c r="R154" s="8"/>
      <c r="AE154" s="8"/>
      <c r="AG154" s="8" t="s">
        <v>59</v>
      </c>
      <c r="AH154" s="3">
        <v>1104.0</v>
      </c>
      <c r="AI154" s="3">
        <v>1324.8</v>
      </c>
      <c r="AJ154" s="3">
        <v>0.0</v>
      </c>
      <c r="AK154" s="3">
        <v>0.0</v>
      </c>
      <c r="AL154" s="3">
        <v>20.0</v>
      </c>
      <c r="AM154" s="20">
        <v>45295.490393519</v>
      </c>
      <c r="AP154" s="8"/>
      <c r="AR154" s="3">
        <v>8.0</v>
      </c>
      <c r="AU154" s="3">
        <v>1105.334</v>
      </c>
      <c r="AV154" s="8" t="s">
        <v>1103</v>
      </c>
      <c r="AW154" s="8">
        <v>7107131.0</v>
      </c>
      <c r="AX154" s="3">
        <v>1.0</v>
      </c>
      <c r="AZ154" s="3">
        <v>1110.67</v>
      </c>
      <c r="BC154" s="8" t="s">
        <v>278</v>
      </c>
    </row>
    <row r="155">
      <c r="A155" s="3">
        <v>367.0</v>
      </c>
      <c r="B155" s="8">
        <v>7107132.0</v>
      </c>
      <c r="C155" s="8" t="s">
        <v>1186</v>
      </c>
      <c r="E155" s="3">
        <v>1.0</v>
      </c>
      <c r="F155" s="3">
        <v>1.0</v>
      </c>
      <c r="G155" s="8"/>
      <c r="H155" s="8"/>
      <c r="I155" s="8"/>
      <c r="K155" s="8">
        <v>704.0</v>
      </c>
      <c r="L155" s="8">
        <v>701.0</v>
      </c>
      <c r="M155" s="8"/>
      <c r="N155" s="8">
        <v>607.0</v>
      </c>
      <c r="O155" s="8"/>
      <c r="P155" s="8"/>
      <c r="Q155" s="8"/>
      <c r="R155" s="8"/>
      <c r="AE155" s="8"/>
      <c r="AG155" s="8" t="s">
        <v>59</v>
      </c>
      <c r="AH155" s="3">
        <v>1194.0</v>
      </c>
      <c r="AI155" s="3">
        <v>1432.8</v>
      </c>
      <c r="AJ155" s="3">
        <v>0.0</v>
      </c>
      <c r="AK155" s="3">
        <v>0.0</v>
      </c>
      <c r="AL155" s="3">
        <v>20.0</v>
      </c>
      <c r="AM155" s="20">
        <v>45295.491261574</v>
      </c>
      <c r="AP155" s="8"/>
      <c r="AR155" s="3">
        <v>6.0</v>
      </c>
      <c r="AU155" s="3">
        <v>1195.6675</v>
      </c>
      <c r="AV155" s="8" t="s">
        <v>1103</v>
      </c>
      <c r="AW155" s="8">
        <v>7107132.0</v>
      </c>
      <c r="AX155" s="3">
        <v>1.0</v>
      </c>
      <c r="AZ155" s="3">
        <v>1200.67</v>
      </c>
      <c r="BC155" s="8" t="s">
        <v>276</v>
      </c>
    </row>
    <row r="156">
      <c r="A156" s="3">
        <v>372.0</v>
      </c>
      <c r="B156" s="8" t="s">
        <v>666</v>
      </c>
      <c r="C156" s="8" t="s">
        <v>1195</v>
      </c>
      <c r="E156" s="3">
        <v>1.0</v>
      </c>
      <c r="F156" s="3">
        <v>1.0</v>
      </c>
      <c r="G156" s="8"/>
      <c r="H156" s="8"/>
      <c r="I156" s="8"/>
      <c r="K156" s="8">
        <v>704.0</v>
      </c>
      <c r="L156" s="8">
        <v>701.0</v>
      </c>
      <c r="M156" s="8"/>
      <c r="N156" s="8">
        <v>607.0</v>
      </c>
      <c r="O156" s="8"/>
      <c r="P156" s="8"/>
      <c r="Q156" s="8"/>
      <c r="R156" s="8"/>
      <c r="AE156" s="8"/>
      <c r="AG156" s="8" t="s">
        <v>59</v>
      </c>
      <c r="AH156" s="3">
        <v>4.1</v>
      </c>
      <c r="AI156" s="3">
        <v>4.92</v>
      </c>
      <c r="AJ156" s="3">
        <v>0.0</v>
      </c>
      <c r="AK156" s="3">
        <v>0.0</v>
      </c>
      <c r="AL156" s="3">
        <v>20.0</v>
      </c>
      <c r="AM156" s="20">
        <v>45300.647534722</v>
      </c>
      <c r="AP156" s="8"/>
      <c r="AR156" s="3">
        <v>712.0</v>
      </c>
      <c r="AU156" s="3">
        <v>2.38333</v>
      </c>
      <c r="AV156" s="8" t="s">
        <v>1196</v>
      </c>
      <c r="AW156" s="8" t="s">
        <v>664</v>
      </c>
      <c r="AX156" s="3">
        <v>1.0</v>
      </c>
      <c r="AZ156" s="3">
        <v>4.1</v>
      </c>
      <c r="BC156" s="8" t="s">
        <v>665</v>
      </c>
    </row>
    <row r="157">
      <c r="A157" s="3">
        <v>379.0</v>
      </c>
      <c r="B157" s="8" t="s">
        <v>157</v>
      </c>
      <c r="C157" s="8" t="s">
        <v>1216</v>
      </c>
      <c r="E157" s="3">
        <v>1.0</v>
      </c>
      <c r="F157" s="3">
        <v>1.0</v>
      </c>
      <c r="G157" s="8"/>
      <c r="H157" s="8"/>
      <c r="I157" s="8"/>
      <c r="K157" s="8">
        <v>704.0</v>
      </c>
      <c r="L157" s="8">
        <v>701.0</v>
      </c>
      <c r="M157" s="8"/>
      <c r="N157" s="8">
        <v>607.0</v>
      </c>
      <c r="O157" s="8"/>
      <c r="P157" s="8"/>
      <c r="Q157" s="8"/>
      <c r="R157" s="8"/>
      <c r="AE157" s="8"/>
      <c r="AG157" s="8" t="s">
        <v>59</v>
      </c>
      <c r="AH157" s="3">
        <v>40.0</v>
      </c>
      <c r="AI157" s="3">
        <v>48.0</v>
      </c>
      <c r="AJ157" s="3">
        <v>0.0</v>
      </c>
      <c r="AK157" s="3">
        <v>0.0</v>
      </c>
      <c r="AL157" s="3">
        <v>20.0</v>
      </c>
      <c r="AM157" s="20">
        <v>45331.422511574</v>
      </c>
      <c r="AP157" s="8"/>
      <c r="AR157" s="3">
        <v>7.69</v>
      </c>
      <c r="AU157" s="3">
        <v>40.0</v>
      </c>
      <c r="AV157" s="8" t="s">
        <v>61</v>
      </c>
      <c r="AW157" s="8" t="s">
        <v>155</v>
      </c>
      <c r="AX157" s="3">
        <v>1.0</v>
      </c>
      <c r="AZ157" s="3">
        <v>40.0</v>
      </c>
      <c r="BC157" s="8" t="s">
        <v>156</v>
      </c>
    </row>
    <row r="158">
      <c r="A158" s="3">
        <v>393.0</v>
      </c>
      <c r="B158" s="8" t="s">
        <v>653</v>
      </c>
      <c r="C158" s="8" t="s">
        <v>1256</v>
      </c>
      <c r="E158" s="3">
        <v>1.0</v>
      </c>
      <c r="F158" s="3">
        <v>1.0</v>
      </c>
      <c r="G158" s="8" t="s">
        <v>1257</v>
      </c>
      <c r="H158" s="8"/>
      <c r="I158" s="8"/>
      <c r="K158" s="8">
        <v>704.0</v>
      </c>
      <c r="L158" s="8">
        <v>701.0</v>
      </c>
      <c r="M158" s="8"/>
      <c r="N158" s="8">
        <v>607.0</v>
      </c>
      <c r="O158" s="8"/>
      <c r="P158" s="8"/>
      <c r="Q158" s="8"/>
      <c r="R158" s="8"/>
      <c r="AE158" s="8"/>
      <c r="AG158" s="8" t="s">
        <v>59</v>
      </c>
      <c r="AH158" s="3">
        <v>0.0</v>
      </c>
      <c r="AI158" s="3">
        <v>0.0</v>
      </c>
      <c r="AJ158" s="3">
        <v>0.0</v>
      </c>
      <c r="AK158" s="3">
        <v>0.0</v>
      </c>
      <c r="AL158" s="3">
        <v>20.0</v>
      </c>
      <c r="AM158" s="20">
        <v>45353.506643519</v>
      </c>
      <c r="AP158" s="8"/>
      <c r="AU158" s="3">
        <v>0.0</v>
      </c>
      <c r="AV158" s="8" t="s">
        <v>1035</v>
      </c>
      <c r="AW158" s="8" t="s">
        <v>651</v>
      </c>
      <c r="AX158" s="3">
        <v>1.0</v>
      </c>
      <c r="AZ158" s="3">
        <v>32.58</v>
      </c>
      <c r="BC158" s="8" t="s">
        <v>652</v>
      </c>
    </row>
    <row r="159">
      <c r="A159" s="3">
        <v>394.0</v>
      </c>
      <c r="B159" s="8" t="s">
        <v>671</v>
      </c>
      <c r="C159" s="8" t="s">
        <v>1258</v>
      </c>
      <c r="E159" s="3">
        <v>1.0</v>
      </c>
      <c r="F159" s="3">
        <v>1.0</v>
      </c>
      <c r="G159" s="8" t="s">
        <v>1259</v>
      </c>
      <c r="H159" s="8"/>
      <c r="I159" s="8"/>
      <c r="K159" s="8">
        <v>704.0</v>
      </c>
      <c r="L159" s="8">
        <v>701.0</v>
      </c>
      <c r="M159" s="8"/>
      <c r="N159" s="8">
        <v>607.0</v>
      </c>
      <c r="O159" s="8"/>
      <c r="P159" s="8"/>
      <c r="Q159" s="8"/>
      <c r="R159" s="8"/>
      <c r="AE159" s="8"/>
      <c r="AG159" s="8" t="s">
        <v>59</v>
      </c>
      <c r="AH159" s="3">
        <v>0.0</v>
      </c>
      <c r="AI159" s="3">
        <v>0.0</v>
      </c>
      <c r="AJ159" s="3">
        <v>0.0</v>
      </c>
      <c r="AK159" s="3">
        <v>0.0</v>
      </c>
      <c r="AL159" s="3">
        <v>20.0</v>
      </c>
      <c r="AM159" s="20">
        <v>45353.525636574</v>
      </c>
      <c r="AP159" s="8"/>
      <c r="AU159" s="3">
        <v>0.0</v>
      </c>
      <c r="AV159" s="8" t="s">
        <v>1035</v>
      </c>
      <c r="AW159" s="8" t="s">
        <v>669</v>
      </c>
      <c r="AX159" s="3">
        <v>1.0</v>
      </c>
      <c r="AZ159" s="3">
        <v>3.32</v>
      </c>
      <c r="BC159" s="8" t="s">
        <v>670</v>
      </c>
    </row>
    <row r="160">
      <c r="A160" s="3">
        <v>395.0</v>
      </c>
      <c r="B160" s="8" t="s">
        <v>675</v>
      </c>
      <c r="C160" s="8" t="s">
        <v>673</v>
      </c>
      <c r="E160" s="3">
        <v>1.0</v>
      </c>
      <c r="F160" s="3">
        <v>1.0</v>
      </c>
      <c r="G160" s="8" t="s">
        <v>1260</v>
      </c>
      <c r="H160" s="8"/>
      <c r="I160" s="8"/>
      <c r="K160" s="8">
        <v>704.0</v>
      </c>
      <c r="L160" s="8">
        <v>701.0</v>
      </c>
      <c r="M160" s="8"/>
      <c r="N160" s="8">
        <v>607.0</v>
      </c>
      <c r="O160" s="8"/>
      <c r="P160" s="8"/>
      <c r="Q160" s="8"/>
      <c r="R160" s="8"/>
      <c r="AE160" s="8"/>
      <c r="AG160" s="8" t="s">
        <v>59</v>
      </c>
      <c r="AH160" s="3">
        <v>0.0</v>
      </c>
      <c r="AI160" s="3">
        <v>0.0</v>
      </c>
      <c r="AJ160" s="3">
        <v>0.0</v>
      </c>
      <c r="AK160" s="3">
        <v>0.0</v>
      </c>
      <c r="AL160" s="3">
        <v>20.0</v>
      </c>
      <c r="AM160" s="20">
        <v>45353.526875</v>
      </c>
      <c r="AP160" s="8"/>
      <c r="AU160" s="3">
        <v>0.0</v>
      </c>
      <c r="AV160" s="8" t="s">
        <v>1035</v>
      </c>
      <c r="AW160" s="8" t="s">
        <v>673</v>
      </c>
      <c r="AX160" s="3">
        <v>1.0</v>
      </c>
      <c r="AZ160" s="3">
        <v>15.03</v>
      </c>
      <c r="BC160" s="8" t="s">
        <v>674</v>
      </c>
    </row>
    <row r="161">
      <c r="A161" s="3">
        <v>396.0</v>
      </c>
      <c r="B161" s="8" t="s">
        <v>679</v>
      </c>
      <c r="C161" s="8" t="s">
        <v>677</v>
      </c>
      <c r="E161" s="3">
        <v>1.0</v>
      </c>
      <c r="F161" s="3">
        <v>1.0</v>
      </c>
      <c r="G161" s="8" t="s">
        <v>1261</v>
      </c>
      <c r="H161" s="8"/>
      <c r="I161" s="8"/>
      <c r="K161" s="8">
        <v>704.0</v>
      </c>
      <c r="L161" s="8">
        <v>701.0</v>
      </c>
      <c r="M161" s="8"/>
      <c r="N161" s="8">
        <v>607.0</v>
      </c>
      <c r="O161" s="8"/>
      <c r="P161" s="8"/>
      <c r="Q161" s="8"/>
      <c r="R161" s="8"/>
      <c r="AE161" s="8"/>
      <c r="AG161" s="8" t="s">
        <v>59</v>
      </c>
      <c r="AH161" s="3">
        <v>70.8458</v>
      </c>
      <c r="AI161" s="3">
        <v>85.01496</v>
      </c>
      <c r="AJ161" s="3">
        <v>0.0</v>
      </c>
      <c r="AK161" s="3">
        <v>0.0</v>
      </c>
      <c r="AL161" s="3">
        <v>20.0</v>
      </c>
      <c r="AM161" s="20">
        <v>45353.52787037</v>
      </c>
      <c r="AP161" s="8"/>
      <c r="AR161" s="3">
        <v>52.0</v>
      </c>
      <c r="AU161" s="3">
        <v>11.99</v>
      </c>
      <c r="AV161" s="8" t="s">
        <v>1035</v>
      </c>
      <c r="AW161" s="8" t="s">
        <v>677</v>
      </c>
      <c r="AX161" s="3">
        <v>1.0</v>
      </c>
      <c r="AZ161" s="3">
        <v>11.99</v>
      </c>
      <c r="BC161" s="8" t="s">
        <v>678</v>
      </c>
    </row>
    <row r="162">
      <c r="A162" s="3">
        <v>396.0</v>
      </c>
      <c r="B162" s="8" t="s">
        <v>679</v>
      </c>
      <c r="C162" s="8" t="s">
        <v>677</v>
      </c>
      <c r="E162" s="3">
        <v>1.0</v>
      </c>
      <c r="F162" s="3">
        <v>1.0</v>
      </c>
      <c r="G162" s="8" t="s">
        <v>1261</v>
      </c>
      <c r="H162" s="8"/>
      <c r="I162" s="8"/>
      <c r="K162" s="8">
        <v>704.0</v>
      </c>
      <c r="L162" s="8">
        <v>701.0</v>
      </c>
      <c r="M162" s="8"/>
      <c r="N162" s="8">
        <v>607.0</v>
      </c>
      <c r="O162" s="8"/>
      <c r="P162" s="8"/>
      <c r="Q162" s="8"/>
      <c r="R162" s="8"/>
      <c r="AE162" s="8"/>
      <c r="AG162" s="8" t="s">
        <v>59</v>
      </c>
      <c r="AH162" s="3">
        <v>70.8458</v>
      </c>
      <c r="AI162" s="3">
        <v>85.01496</v>
      </c>
      <c r="AJ162" s="3">
        <v>0.0</v>
      </c>
      <c r="AK162" s="3">
        <v>0.0</v>
      </c>
      <c r="AL162" s="3">
        <v>20.0</v>
      </c>
      <c r="AM162" s="20">
        <v>45353.52787037</v>
      </c>
      <c r="AP162" s="8"/>
      <c r="AR162" s="3">
        <v>52.0</v>
      </c>
      <c r="AU162" s="3">
        <v>11.99</v>
      </c>
      <c r="AV162" s="8" t="s">
        <v>781</v>
      </c>
      <c r="AW162" s="8" t="s">
        <v>1262</v>
      </c>
      <c r="AX162" s="3">
        <v>1.0</v>
      </c>
      <c r="AZ162" s="3">
        <v>70.8458</v>
      </c>
      <c r="BC162" s="26" t="s">
        <v>678</v>
      </c>
    </row>
    <row r="163">
      <c r="A163" s="3">
        <v>398.0</v>
      </c>
      <c r="B163" s="8" t="s">
        <v>521</v>
      </c>
      <c r="C163" s="8" t="s">
        <v>1266</v>
      </c>
      <c r="E163" s="3">
        <v>1.0</v>
      </c>
      <c r="F163" s="3">
        <v>1.0</v>
      </c>
      <c r="G163" s="8" t="s">
        <v>1267</v>
      </c>
      <c r="H163" s="8"/>
      <c r="I163" s="8"/>
      <c r="K163" s="8">
        <v>704.0</v>
      </c>
      <c r="L163" s="8">
        <v>701.0</v>
      </c>
      <c r="M163" s="8"/>
      <c r="N163" s="8">
        <v>607.0</v>
      </c>
      <c r="O163" s="8"/>
      <c r="P163" s="8"/>
      <c r="Q163" s="8"/>
      <c r="R163" s="8"/>
      <c r="AE163" s="8"/>
      <c r="AG163" s="8" t="s">
        <v>59</v>
      </c>
      <c r="AH163" s="3">
        <v>36.9135</v>
      </c>
      <c r="AI163" s="3">
        <v>44.2962</v>
      </c>
      <c r="AJ163" s="3">
        <v>36.9135</v>
      </c>
      <c r="AK163" s="3">
        <v>44.2962</v>
      </c>
      <c r="AL163" s="3">
        <v>20.0</v>
      </c>
      <c r="AM163" s="20">
        <v>45387.519548611</v>
      </c>
      <c r="AP163" s="8"/>
      <c r="AR163" s="3">
        <v>37.5</v>
      </c>
      <c r="AU163" s="3">
        <v>14.73497</v>
      </c>
      <c r="AV163" s="8" t="s">
        <v>781</v>
      </c>
      <c r="AW163" s="8" t="s">
        <v>519</v>
      </c>
      <c r="AX163" s="3">
        <v>1.0</v>
      </c>
      <c r="AZ163" s="3">
        <v>36.9135</v>
      </c>
      <c r="BC163" s="14" t="s">
        <v>520</v>
      </c>
    </row>
    <row r="164">
      <c r="A164" s="3">
        <v>398.0</v>
      </c>
      <c r="B164" s="8" t="s">
        <v>521</v>
      </c>
      <c r="C164" s="8" t="s">
        <v>1266</v>
      </c>
      <c r="E164" s="3">
        <v>1.0</v>
      </c>
      <c r="F164" s="3">
        <v>1.0</v>
      </c>
      <c r="G164" s="8" t="s">
        <v>1267</v>
      </c>
      <c r="H164" s="8"/>
      <c r="I164" s="8"/>
      <c r="K164" s="8">
        <v>704.0</v>
      </c>
      <c r="L164" s="8">
        <v>701.0</v>
      </c>
      <c r="M164" s="8"/>
      <c r="N164" s="8">
        <v>607.0</v>
      </c>
      <c r="O164" s="8"/>
      <c r="P164" s="8"/>
      <c r="Q164" s="8"/>
      <c r="R164" s="8"/>
      <c r="AE164" s="8"/>
      <c r="AG164" s="8" t="s">
        <v>59</v>
      </c>
      <c r="AH164" s="3">
        <v>36.9135</v>
      </c>
      <c r="AI164" s="3">
        <v>44.2962</v>
      </c>
      <c r="AJ164" s="3">
        <v>36.9135</v>
      </c>
      <c r="AK164" s="3">
        <v>44.2962</v>
      </c>
      <c r="AL164" s="3">
        <v>20.0</v>
      </c>
      <c r="AM164" s="20">
        <v>45387.519548611</v>
      </c>
      <c r="AP164" s="8"/>
      <c r="AR164" s="3">
        <v>37.5</v>
      </c>
      <c r="AU164" s="3">
        <v>14.73497</v>
      </c>
      <c r="AV164" s="8" t="s">
        <v>1035</v>
      </c>
      <c r="AW164" s="8" t="s">
        <v>680</v>
      </c>
      <c r="AX164" s="3">
        <v>1.0</v>
      </c>
      <c r="AZ164" s="3">
        <v>13.16</v>
      </c>
      <c r="BC164" s="14" t="s">
        <v>681</v>
      </c>
    </row>
    <row r="165">
      <c r="A165" s="3">
        <v>401.0</v>
      </c>
      <c r="B165" s="8" t="s">
        <v>595</v>
      </c>
      <c r="C165" s="8" t="s">
        <v>1276</v>
      </c>
      <c r="E165" s="3">
        <v>1.0</v>
      </c>
      <c r="F165" s="3">
        <v>1.0</v>
      </c>
      <c r="G165" s="8" t="s">
        <v>1277</v>
      </c>
      <c r="H165" s="8"/>
      <c r="I165" s="8"/>
      <c r="K165" s="8">
        <v>704.0</v>
      </c>
      <c r="L165" s="8">
        <v>701.0</v>
      </c>
      <c r="M165" s="8"/>
      <c r="N165" s="8">
        <v>607.0</v>
      </c>
      <c r="O165" s="8"/>
      <c r="P165" s="8"/>
      <c r="Q165" s="8"/>
      <c r="R165" s="8"/>
      <c r="AE165" s="8"/>
      <c r="AG165" s="8" t="s">
        <v>59</v>
      </c>
      <c r="AH165" s="3">
        <v>0.0</v>
      </c>
      <c r="AI165" s="3">
        <v>0.0</v>
      </c>
      <c r="AJ165" s="3">
        <v>33.95</v>
      </c>
      <c r="AK165" s="3">
        <v>40.74</v>
      </c>
      <c r="AL165" s="3">
        <v>20.0</v>
      </c>
      <c r="AM165" s="20">
        <v>45387.551319444</v>
      </c>
      <c r="AP165" s="8"/>
      <c r="AR165" s="3">
        <v>8.0</v>
      </c>
      <c r="AU165" s="3">
        <v>8.48684</v>
      </c>
      <c r="AV165" s="8" t="s">
        <v>781</v>
      </c>
      <c r="AW165" s="8" t="s">
        <v>593</v>
      </c>
      <c r="AX165" s="3">
        <v>1.0</v>
      </c>
      <c r="AZ165" s="3">
        <v>8.48684</v>
      </c>
      <c r="BC165" s="8" t="s">
        <v>594</v>
      </c>
    </row>
    <row r="166">
      <c r="A166" s="3">
        <v>402.0</v>
      </c>
      <c r="B166" s="8" t="s">
        <v>599</v>
      </c>
      <c r="C166" s="8" t="s">
        <v>1278</v>
      </c>
      <c r="E166" s="3">
        <v>1.0</v>
      </c>
      <c r="F166" s="3">
        <v>1.0</v>
      </c>
      <c r="G166" s="8"/>
      <c r="H166" s="8"/>
      <c r="I166" s="8"/>
      <c r="K166" s="8">
        <v>704.0</v>
      </c>
      <c r="L166" s="8">
        <v>701.0</v>
      </c>
      <c r="M166" s="8"/>
      <c r="N166" s="8">
        <v>607.0</v>
      </c>
      <c r="O166" s="8"/>
      <c r="P166" s="8"/>
      <c r="Q166" s="8"/>
      <c r="R166" s="8"/>
      <c r="AE166" s="8"/>
      <c r="AG166" s="8" t="s">
        <v>59</v>
      </c>
      <c r="AH166" s="3">
        <v>11.9838</v>
      </c>
      <c r="AI166" s="3">
        <v>14.38056</v>
      </c>
      <c r="AJ166" s="3">
        <v>11.9838</v>
      </c>
      <c r="AK166" s="3">
        <v>14.38056</v>
      </c>
      <c r="AL166" s="3">
        <v>20.0</v>
      </c>
      <c r="AM166" s="20">
        <v>45394.67162037</v>
      </c>
      <c r="AP166" s="8" t="s">
        <v>60</v>
      </c>
      <c r="AR166" s="3">
        <v>17.0</v>
      </c>
      <c r="AU166" s="3">
        <v>11.9838</v>
      </c>
      <c r="AV166" s="8" t="s">
        <v>781</v>
      </c>
      <c r="AW166" s="8" t="s">
        <v>597</v>
      </c>
      <c r="AX166" s="3">
        <v>1.0</v>
      </c>
      <c r="AZ166" s="3">
        <v>11.9838</v>
      </c>
      <c r="BC166" s="8" t="s">
        <v>598</v>
      </c>
    </row>
    <row r="167">
      <c r="A167" s="3">
        <v>411.0</v>
      </c>
      <c r="B167" s="8" t="s">
        <v>289</v>
      </c>
      <c r="C167" s="8" t="s">
        <v>1296</v>
      </c>
      <c r="E167" s="3">
        <v>1.0</v>
      </c>
      <c r="F167" s="3">
        <v>1.0</v>
      </c>
      <c r="G167" s="8"/>
      <c r="H167" s="8"/>
      <c r="I167" s="8"/>
      <c r="K167" s="8">
        <v>704.0</v>
      </c>
      <c r="L167" s="8">
        <v>701.0</v>
      </c>
      <c r="M167" s="8"/>
      <c r="N167" s="8">
        <v>607.0</v>
      </c>
      <c r="O167" s="8"/>
      <c r="P167" s="8"/>
      <c r="Q167" s="8"/>
      <c r="R167" s="8"/>
      <c r="AE167" s="8"/>
      <c r="AG167" s="8" t="s">
        <v>59</v>
      </c>
      <c r="AH167" s="3">
        <v>954.04</v>
      </c>
      <c r="AI167" s="3">
        <v>1144.848</v>
      </c>
      <c r="AJ167" s="3">
        <v>954.04</v>
      </c>
      <c r="AK167" s="3">
        <v>1144.848</v>
      </c>
      <c r="AL167" s="3">
        <v>20.0</v>
      </c>
      <c r="AM167" s="20">
        <v>45407.552280093</v>
      </c>
      <c r="AP167" s="8"/>
      <c r="AR167" s="3">
        <v>13.0</v>
      </c>
      <c r="AU167" s="3">
        <v>954.04</v>
      </c>
      <c r="AV167" s="8" t="s">
        <v>1001</v>
      </c>
      <c r="AW167" s="8">
        <v>7785406.0</v>
      </c>
      <c r="AX167" s="3">
        <v>1.0</v>
      </c>
      <c r="AZ167" s="3">
        <v>954.04</v>
      </c>
      <c r="BC167" s="8" t="s">
        <v>288</v>
      </c>
    </row>
    <row r="168">
      <c r="A168" s="3">
        <v>424.0</v>
      </c>
      <c r="B168" s="8" t="s">
        <v>603</v>
      </c>
      <c r="C168" s="8" t="s">
        <v>601</v>
      </c>
      <c r="E168" s="3">
        <v>1.0</v>
      </c>
      <c r="F168" s="3">
        <v>1.0</v>
      </c>
      <c r="G168" s="8" t="s">
        <v>1329</v>
      </c>
      <c r="H168" s="8"/>
      <c r="I168" s="8"/>
      <c r="K168" s="8">
        <v>704.0</v>
      </c>
      <c r="L168" s="8">
        <v>701.0</v>
      </c>
      <c r="M168" s="8"/>
      <c r="N168" s="8">
        <v>607.0</v>
      </c>
      <c r="O168" s="8"/>
      <c r="P168" s="8"/>
      <c r="Q168" s="8"/>
      <c r="R168" s="8"/>
      <c r="AE168" s="8"/>
      <c r="AG168" s="8" t="s">
        <v>59</v>
      </c>
      <c r="AH168" s="3">
        <v>0.0</v>
      </c>
      <c r="AI168" s="3">
        <v>0.0</v>
      </c>
      <c r="AJ168" s="3">
        <v>0.0</v>
      </c>
      <c r="AK168" s="3">
        <v>0.0</v>
      </c>
      <c r="AL168" s="3">
        <v>20.0</v>
      </c>
      <c r="AM168" s="20">
        <v>45429.721759259</v>
      </c>
      <c r="AP168" s="8"/>
      <c r="AR168" s="3">
        <v>40.0</v>
      </c>
      <c r="AU168" s="3">
        <v>1.5</v>
      </c>
      <c r="AV168" s="8" t="s">
        <v>1022</v>
      </c>
      <c r="AW168" s="8" t="s">
        <v>601</v>
      </c>
      <c r="AX168" s="3">
        <v>1.0</v>
      </c>
      <c r="AZ168" s="3">
        <v>1.5</v>
      </c>
      <c r="BC168" s="8" t="s">
        <v>602</v>
      </c>
    </row>
    <row r="169">
      <c r="A169" s="3">
        <v>425.0</v>
      </c>
      <c r="B169" s="8" t="s">
        <v>608</v>
      </c>
      <c r="C169" s="8" t="s">
        <v>606</v>
      </c>
      <c r="E169" s="3">
        <v>1.0</v>
      </c>
      <c r="F169" s="3">
        <v>1.0</v>
      </c>
      <c r="G169" s="8" t="s">
        <v>1333</v>
      </c>
      <c r="H169" s="8"/>
      <c r="I169" s="8"/>
      <c r="K169" s="8">
        <v>704.0</v>
      </c>
      <c r="L169" s="8">
        <v>701.0</v>
      </c>
      <c r="M169" s="8"/>
      <c r="N169" s="8">
        <v>607.0</v>
      </c>
      <c r="O169" s="8"/>
      <c r="P169" s="8"/>
      <c r="Q169" s="8"/>
      <c r="R169" s="8"/>
      <c r="AE169" s="8"/>
      <c r="AG169" s="8" t="s">
        <v>59</v>
      </c>
      <c r="AH169" s="3">
        <v>0.0</v>
      </c>
      <c r="AI169" s="3">
        <v>0.0</v>
      </c>
      <c r="AJ169" s="3">
        <v>0.0</v>
      </c>
      <c r="AK169" s="3">
        <v>0.0</v>
      </c>
      <c r="AL169" s="3">
        <v>20.0</v>
      </c>
      <c r="AM169" s="20">
        <v>45429.722314815</v>
      </c>
      <c r="AP169" s="8"/>
      <c r="AR169" s="3">
        <v>40.0</v>
      </c>
      <c r="AU169" s="3">
        <v>1.2</v>
      </c>
      <c r="AV169" s="8" t="s">
        <v>1022</v>
      </c>
      <c r="AW169" s="8" t="s">
        <v>606</v>
      </c>
      <c r="AX169" s="3">
        <v>1.0</v>
      </c>
      <c r="AZ169" s="3">
        <v>1.2</v>
      </c>
      <c r="BC169" s="8" t="s">
        <v>607</v>
      </c>
    </row>
  </sheetData>
  <drawing r:id="rId1"/>
</worksheet>
</file>